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8800" windowHeight="11730" tabRatio="738"/>
  </bookViews>
  <sheets>
    <sheet name="Контингент 2021" sheetId="4" r:id="rId1"/>
  </sheets>
  <definedNames>
    <definedName name="_xlnm.Print_Area" localSheetId="0">'Контингент 2021'!$A$1:$FB$28</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A24" i="4" l="1"/>
  <c r="EY24" i="4" s="1"/>
  <c r="FA22" i="4"/>
  <c r="EY22" i="4" s="1"/>
  <c r="FA21" i="4"/>
  <c r="EY21" i="4" s="1"/>
  <c r="FA20" i="4"/>
  <c r="EY20" i="4" s="1"/>
  <c r="FA19" i="4"/>
  <c r="FA18" i="4"/>
  <c r="FA17" i="4"/>
  <c r="EY18" i="4"/>
  <c r="EY19" i="4"/>
  <c r="EY23" i="4"/>
  <c r="EY17" i="4"/>
  <c r="F23" i="4" l="1"/>
  <c r="D23" i="4" s="1"/>
  <c r="D22" i="4" l="1"/>
  <c r="D21" i="4"/>
  <c r="D20" i="4"/>
  <c r="D19" i="4"/>
  <c r="D18" i="4"/>
  <c r="D17" i="4"/>
  <c r="EW26" i="4" l="1"/>
  <c r="EM26" i="4"/>
  <c r="EH26" i="4"/>
  <c r="EB26" i="4"/>
  <c r="DZ26" i="4"/>
  <c r="DW26" i="4"/>
  <c r="DS26" i="4"/>
  <c r="DI26" i="4"/>
  <c r="DC26" i="4"/>
  <c r="CX26" i="4"/>
  <c r="CV26" i="4"/>
  <c r="CS26" i="4"/>
  <c r="CP26" i="4"/>
  <c r="CO26" i="4"/>
  <c r="CE26" i="4"/>
  <c r="BY26" i="4"/>
  <c r="BT26" i="4"/>
  <c r="BR26" i="4"/>
  <c r="BO26" i="4"/>
  <c r="BK26" i="4"/>
  <c r="BA26" i="4"/>
  <c r="AU26" i="4"/>
  <c r="AP26" i="4"/>
  <c r="AN26" i="4"/>
  <c r="AK26" i="4"/>
  <c r="AG26" i="4"/>
  <c r="W26" i="4"/>
  <c r="Q26" i="4"/>
  <c r="L26" i="4"/>
  <c r="J26" i="4"/>
  <c r="G26" i="4"/>
  <c r="EW25" i="4"/>
  <c r="EM25" i="4"/>
  <c r="EH25" i="4"/>
  <c r="EB25" i="4"/>
  <c r="DZ25" i="4"/>
  <c r="DW25" i="4"/>
  <c r="DS25" i="4"/>
  <c r="DI25" i="4"/>
  <c r="DC25" i="4"/>
  <c r="CX25" i="4"/>
  <c r="CV25" i="4"/>
  <c r="CS25" i="4"/>
  <c r="CP25" i="4"/>
  <c r="CO25" i="4"/>
  <c r="CE25" i="4"/>
  <c r="BY25" i="4"/>
  <c r="BT25" i="4"/>
  <c r="BR25" i="4"/>
  <c r="BO25" i="4"/>
  <c r="BK25" i="4"/>
  <c r="BA25" i="4"/>
  <c r="AU25" i="4"/>
  <c r="AP25" i="4"/>
  <c r="AN25" i="4"/>
  <c r="AK25" i="4"/>
  <c r="AG25" i="4"/>
  <c r="W25" i="4"/>
  <c r="Q25" i="4"/>
  <c r="L25" i="4"/>
  <c r="J25" i="4"/>
  <c r="G25" i="4"/>
  <c r="DC27" i="4" l="1"/>
  <c r="EW27" i="4"/>
  <c r="AK27" i="4"/>
  <c r="BA27" i="4"/>
  <c r="BY27" i="4"/>
  <c r="DI27" i="4"/>
  <c r="Q27" i="4"/>
  <c r="BK27" i="4"/>
  <c r="CS27" i="4"/>
  <c r="G27" i="4"/>
  <c r="W27" i="4"/>
  <c r="BO27" i="4"/>
  <c r="CE27" i="4"/>
  <c r="DS27" i="4"/>
  <c r="AG27" i="4"/>
  <c r="AU27" i="4"/>
  <c r="CO27" i="4"/>
  <c r="DW27" i="4"/>
  <c r="EM27" i="4"/>
  <c r="L27" i="4"/>
  <c r="AN27" i="4"/>
  <c r="BT27" i="4"/>
  <c r="CV27" i="4"/>
  <c r="EB27" i="4"/>
  <c r="J27" i="4"/>
  <c r="AP27" i="4"/>
  <c r="BR27" i="4"/>
  <c r="CP27" i="4"/>
  <c r="CX27" i="4"/>
  <c r="DZ27" i="4"/>
  <c r="EH27" i="4"/>
  <c r="EX26" i="4"/>
  <c r="EV26" i="4"/>
  <c r="ET26" i="4"/>
  <c r="ES26" i="4"/>
  <c r="ER26" i="4"/>
  <c r="EP26" i="4"/>
  <c r="EO26" i="4"/>
  <c r="EN26" i="4"/>
  <c r="EK26" i="4"/>
  <c r="EJ26" i="4"/>
  <c r="EI26" i="4"/>
  <c r="EF26" i="4"/>
  <c r="EE26" i="4"/>
  <c r="ED26" i="4"/>
  <c r="EA26" i="4"/>
  <c r="DY26" i="4"/>
  <c r="DX26" i="4"/>
  <c r="DU26" i="4"/>
  <c r="DT26" i="4"/>
  <c r="DR26" i="4"/>
  <c r="DP26" i="4"/>
  <c r="DO26" i="4"/>
  <c r="DN26" i="4"/>
  <c r="DL26" i="4"/>
  <c r="DK26" i="4"/>
  <c r="DJ26" i="4"/>
  <c r="DG26" i="4"/>
  <c r="DF26" i="4"/>
  <c r="DE26" i="4"/>
  <c r="DB26" i="4"/>
  <c r="DA26" i="4"/>
  <c r="CZ26" i="4"/>
  <c r="CW26" i="4"/>
  <c r="CU26" i="4"/>
  <c r="CT26" i="4"/>
  <c r="CQ26" i="4"/>
  <c r="CN26" i="4"/>
  <c r="CM26" i="4"/>
  <c r="CK26" i="4"/>
  <c r="CJ26" i="4"/>
  <c r="CI26" i="4"/>
  <c r="CG26" i="4"/>
  <c r="CF26" i="4"/>
  <c r="CD26" i="4"/>
  <c r="CB26" i="4"/>
  <c r="CA26" i="4"/>
  <c r="BZ26" i="4"/>
  <c r="BW26" i="4"/>
  <c r="BV26" i="4"/>
  <c r="BU26" i="4"/>
  <c r="BQ26" i="4"/>
  <c r="BP26" i="4"/>
  <c r="BN26" i="4"/>
  <c r="BL26" i="4"/>
  <c r="BJ26" i="4"/>
  <c r="BI26" i="4"/>
  <c r="BG26" i="4"/>
  <c r="BF26" i="4"/>
  <c r="BE26" i="4"/>
  <c r="BC26" i="4"/>
  <c r="BB26" i="4"/>
  <c r="AZ26" i="4"/>
  <c r="AX26" i="4"/>
  <c r="AW26" i="4"/>
  <c r="AV26" i="4"/>
  <c r="AT26" i="4"/>
  <c r="AS26" i="4"/>
  <c r="AR26" i="4"/>
  <c r="AQ26" i="4"/>
  <c r="AO26" i="4"/>
  <c r="AM26" i="4"/>
  <c r="AL26" i="4"/>
  <c r="AJ26" i="4"/>
  <c r="AI26" i="4"/>
  <c r="AH26" i="4"/>
  <c r="AF26" i="4"/>
  <c r="AE26" i="4"/>
  <c r="AD26" i="4"/>
  <c r="AC26" i="4"/>
  <c r="AB26" i="4"/>
  <c r="AA26" i="4"/>
  <c r="Z26" i="4"/>
  <c r="Y26" i="4"/>
  <c r="X26" i="4"/>
  <c r="V26" i="4"/>
  <c r="U26" i="4"/>
  <c r="T26" i="4"/>
  <c r="S26" i="4"/>
  <c r="R26" i="4"/>
  <c r="P26" i="4"/>
  <c r="O26" i="4"/>
  <c r="N26" i="4"/>
  <c r="M26" i="4"/>
  <c r="K26" i="4"/>
  <c r="I26" i="4"/>
  <c r="H26" i="4"/>
  <c r="F26" i="4"/>
  <c r="E26" i="4"/>
  <c r="M25" i="4" l="1"/>
  <c r="M27" i="4" s="1"/>
  <c r="AE25" i="4"/>
  <c r="AE27" i="4" s="1"/>
  <c r="AZ25" i="4"/>
  <c r="AZ27" i="4" s="1"/>
  <c r="BZ25" i="4"/>
  <c r="BZ27" i="4" s="1"/>
  <c r="CT25" i="4"/>
  <c r="CT27" i="4" s="1"/>
  <c r="DN25" i="4"/>
  <c r="DN27" i="4" s="1"/>
  <c r="EN25" i="4"/>
  <c r="EN27" i="4" s="1"/>
  <c r="R25" i="4"/>
  <c r="R27" i="4" s="1"/>
  <c r="V25" i="4"/>
  <c r="V27" i="4" s="1"/>
  <c r="AQ25" i="4"/>
  <c r="AQ27" i="4" s="1"/>
  <c r="BI25" i="4"/>
  <c r="BI27" i="4" s="1"/>
  <c r="CD25" i="4"/>
  <c r="CD27" i="4" s="1"/>
  <c r="CZ25" i="4"/>
  <c r="CZ27" i="4" s="1"/>
  <c r="DR25" i="4"/>
  <c r="DR27" i="4" s="1"/>
  <c r="EI25" i="4"/>
  <c r="EI27" i="4" s="1"/>
  <c r="N25" i="4"/>
  <c r="N27" i="4" s="1"/>
  <c r="AB25" i="4"/>
  <c r="AB27" i="4" s="1"/>
  <c r="AL25" i="4"/>
  <c r="AL27" i="4" s="1"/>
  <c r="AW25" i="4"/>
  <c r="AW27" i="4" s="1"/>
  <c r="BF25" i="4"/>
  <c r="BF27" i="4" s="1"/>
  <c r="BP25" i="4"/>
  <c r="BP27" i="4" s="1"/>
  <c r="CF25" i="4"/>
  <c r="CF27" i="4" s="1"/>
  <c r="CJ25" i="4"/>
  <c r="CJ27" i="4" s="1"/>
  <c r="DA25" i="4"/>
  <c r="DA27" i="4" s="1"/>
  <c r="DO25" i="4"/>
  <c r="DO27" i="4" s="1"/>
  <c r="EJ25" i="4"/>
  <c r="EJ27" i="4" s="1"/>
  <c r="EX25" i="4"/>
  <c r="EX27" i="4" s="1"/>
  <c r="AJ25" i="4"/>
  <c r="AJ27" i="4" s="1"/>
  <c r="BE25" i="4"/>
  <c r="BE27" i="4" s="1"/>
  <c r="BU25" i="4"/>
  <c r="BU27" i="4" s="1"/>
  <c r="CI25" i="4"/>
  <c r="CI27" i="4" s="1"/>
  <c r="DE25" i="4"/>
  <c r="DE27" i="4" s="1"/>
  <c r="DX25" i="4"/>
  <c r="DX27" i="4" s="1"/>
  <c r="ER25" i="4"/>
  <c r="ER27" i="4" s="1"/>
  <c r="S25" i="4"/>
  <c r="S27" i="4" s="1"/>
  <c r="AF25" i="4"/>
  <c r="AF27" i="4" s="1"/>
  <c r="AR25" i="4"/>
  <c r="AR27" i="4" s="1"/>
  <c r="CA25" i="4"/>
  <c r="CA27" i="4" s="1"/>
  <c r="CU25" i="4"/>
  <c r="CU27" i="4" s="1"/>
  <c r="DK25" i="4"/>
  <c r="DK27" i="4" s="1"/>
  <c r="DY25" i="4"/>
  <c r="DY27" i="4" s="1"/>
  <c r="EO25" i="4"/>
  <c r="EO27" i="4" s="1"/>
  <c r="I25" i="4"/>
  <c r="I27" i="4" s="1"/>
  <c r="O25" i="4"/>
  <c r="O27" i="4" s="1"/>
  <c r="AC25" i="4"/>
  <c r="AC27" i="4" s="1"/>
  <c r="AM25" i="4"/>
  <c r="AM27" i="4" s="1"/>
  <c r="AX25" i="4"/>
  <c r="AX27" i="4" s="1"/>
  <c r="BC25" i="4"/>
  <c r="BC27" i="4" s="1"/>
  <c r="BL25" i="4"/>
  <c r="BL27" i="4" s="1"/>
  <c r="CB25" i="4"/>
  <c r="CB27" i="4" s="1"/>
  <c r="CK25" i="4"/>
  <c r="CK27" i="4" s="1"/>
  <c r="CW25" i="4"/>
  <c r="CW27" i="4" s="1"/>
  <c r="DG25" i="4"/>
  <c r="DG27" i="4" s="1"/>
  <c r="DU25" i="4"/>
  <c r="DU27" i="4" s="1"/>
  <c r="EK25" i="4"/>
  <c r="EK27" i="4" s="1"/>
  <c r="F25" i="4"/>
  <c r="F27" i="4" s="1"/>
  <c r="AA25" i="4"/>
  <c r="AA27" i="4" s="1"/>
  <c r="AV25" i="4"/>
  <c r="AV27" i="4" s="1"/>
  <c r="BN25" i="4"/>
  <c r="BN27" i="4" s="1"/>
  <c r="CM25" i="4"/>
  <c r="CM27" i="4" s="1"/>
  <c r="DJ25" i="4"/>
  <c r="DJ27" i="4" s="1"/>
  <c r="ED25" i="4"/>
  <c r="ED27" i="4" s="1"/>
  <c r="EV25" i="4"/>
  <c r="EV27" i="4" s="1"/>
  <c r="H25" i="4"/>
  <c r="H27" i="4" s="1"/>
  <c r="X25" i="4"/>
  <c r="X27" i="4" s="1"/>
  <c r="BB25" i="4"/>
  <c r="BB27" i="4" s="1"/>
  <c r="BJ25" i="4"/>
  <c r="BJ27" i="4" s="1"/>
  <c r="BV25" i="4"/>
  <c r="BV27" i="4" s="1"/>
  <c r="CN25" i="4"/>
  <c r="CN27" i="4" s="1"/>
  <c r="DF25" i="4"/>
  <c r="DF27" i="4" s="1"/>
  <c r="DT25" i="4"/>
  <c r="DT27" i="4" s="1"/>
  <c r="EE25" i="4"/>
  <c r="EE27" i="4" s="1"/>
  <c r="ES25" i="4"/>
  <c r="ES27" i="4" s="1"/>
  <c r="T25" i="4"/>
  <c r="T27" i="4" s="1"/>
  <c r="Y25" i="4"/>
  <c r="Y27" i="4" s="1"/>
  <c r="AH25" i="4"/>
  <c r="AH27" i="4" s="1"/>
  <c r="AS25" i="4"/>
  <c r="AS27" i="4" s="1"/>
  <c r="BG25" i="4"/>
  <c r="BG27" i="4" s="1"/>
  <c r="BQ25" i="4"/>
  <c r="BQ27" i="4" s="1"/>
  <c r="BW25" i="4"/>
  <c r="BW27" i="4" s="1"/>
  <c r="CG25" i="4"/>
  <c r="CG27" i="4" s="1"/>
  <c r="CQ25" i="4"/>
  <c r="CQ27" i="4" s="1"/>
  <c r="DB25" i="4"/>
  <c r="DB27" i="4" s="1"/>
  <c r="DL25" i="4"/>
  <c r="DL27" i="4" s="1"/>
  <c r="DP25" i="4"/>
  <c r="DP27" i="4" s="1"/>
  <c r="EA25" i="4"/>
  <c r="EA27" i="4" s="1"/>
  <c r="EF25" i="4"/>
  <c r="EF27" i="4" s="1"/>
  <c r="EP25" i="4"/>
  <c r="EP27" i="4" s="1"/>
  <c r="ET25" i="4"/>
  <c r="ET27" i="4" s="1"/>
  <c r="E25" i="4"/>
  <c r="E27" i="4" s="1"/>
  <c r="K25" i="4"/>
  <c r="K27" i="4" s="1"/>
  <c r="P25" i="4"/>
  <c r="P27" i="4" s="1"/>
  <c r="U25" i="4"/>
  <c r="U27" i="4" s="1"/>
  <c r="Z25" i="4"/>
  <c r="Z27" i="4" s="1"/>
  <c r="AD25" i="4"/>
  <c r="AD27" i="4" s="1"/>
  <c r="AI25" i="4"/>
  <c r="AI27" i="4" s="1"/>
  <c r="AO25" i="4"/>
  <c r="AO27" i="4" s="1"/>
  <c r="AT25" i="4"/>
  <c r="AT27" i="4" s="1"/>
  <c r="AY25" i="4"/>
  <c r="BD25" i="4"/>
  <c r="BH25" i="4"/>
  <c r="BM25" i="4"/>
  <c r="BS25" i="4"/>
  <c r="BX25" i="4"/>
  <c r="CC25" i="4"/>
  <c r="CH25" i="4"/>
  <c r="CL25" i="4"/>
  <c r="CR25" i="4"/>
  <c r="CY25" i="4"/>
  <c r="DD25" i="4"/>
  <c r="DH25" i="4"/>
  <c r="DM25" i="4"/>
  <c r="DQ25" i="4"/>
  <c r="DV25" i="4"/>
  <c r="EC25" i="4"/>
  <c r="EG25" i="4"/>
  <c r="EL25" i="4"/>
  <c r="EQ25" i="4"/>
  <c r="EU25" i="4"/>
  <c r="AY26" i="4"/>
  <c r="BD26" i="4"/>
  <c r="BH26" i="4"/>
  <c r="BM26" i="4"/>
  <c r="BS26" i="4"/>
  <c r="BX26" i="4"/>
  <c r="CC26" i="4"/>
  <c r="CH26" i="4"/>
  <c r="CL26" i="4"/>
  <c r="CR26" i="4"/>
  <c r="CY26" i="4"/>
  <c r="DD26" i="4"/>
  <c r="DH26" i="4"/>
  <c r="DM26" i="4"/>
  <c r="DQ26" i="4"/>
  <c r="DV26" i="4"/>
  <c r="EC26" i="4"/>
  <c r="EG26" i="4"/>
  <c r="EL26" i="4"/>
  <c r="EQ26" i="4"/>
  <c r="EU26" i="4"/>
  <c r="D24" i="4"/>
  <c r="D25" i="4" s="1"/>
  <c r="EQ27" i="4" l="1"/>
  <c r="DV27" i="4"/>
  <c r="CC27" i="4"/>
  <c r="BH27" i="4"/>
  <c r="DD27" i="4"/>
  <c r="CL27" i="4"/>
  <c r="BS27" i="4"/>
  <c r="AY27" i="4"/>
  <c r="EG27" i="4"/>
  <c r="DM27" i="4"/>
  <c r="EU27" i="4"/>
  <c r="EC27" i="4"/>
  <c r="DH27" i="4"/>
  <c r="EL27" i="4"/>
  <c r="DQ27" i="4"/>
  <c r="CY27" i="4"/>
  <c r="CH27" i="4"/>
  <c r="BM27" i="4"/>
  <c r="CR27" i="4"/>
  <c r="BX27" i="4"/>
  <c r="BD27" i="4"/>
  <c r="FB26" i="4" l="1"/>
  <c r="FA26" i="4"/>
  <c r="EZ26" i="4"/>
  <c r="FB25" i="4"/>
  <c r="FA25" i="4"/>
  <c r="EZ25" i="4"/>
  <c r="FB27" i="4" l="1"/>
  <c r="FA27" i="4"/>
  <c r="EY25" i="4"/>
  <c r="EY26" i="4"/>
  <c r="EZ27" i="4"/>
  <c r="EY27" i="4" l="1"/>
  <c r="D26" i="4" l="1"/>
  <c r="D27" i="4" l="1"/>
</calcChain>
</file>

<file path=xl/sharedStrings.xml><?xml version="1.0" encoding="utf-8"?>
<sst xmlns="http://schemas.openxmlformats.org/spreadsheetml/2006/main" count="273" uniqueCount="67">
  <si>
    <t>старше трех лет</t>
  </si>
  <si>
    <t>для глухих воспитанников, для слепых воспитанников</t>
  </si>
  <si>
    <t>в том числе:</t>
  </si>
  <si>
    <t>№ п/п</t>
  </si>
  <si>
    <t>ИТОГ:</t>
  </si>
  <si>
    <t>Тип населенного пункта (городской / сельский)</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</si>
  <si>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</si>
  <si>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</si>
  <si>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</si>
  <si>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</si>
  <si>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</si>
  <si>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</si>
  <si>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</si>
  <si>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</si>
  <si>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</si>
  <si>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</si>
  <si>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</si>
  <si>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</si>
  <si>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</si>
  <si>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</si>
  <si>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</si>
  <si>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</si>
  <si>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</si>
  <si>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</si>
  <si>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</si>
  <si>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</si>
  <si>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Всего по городской местности:</t>
  </si>
  <si>
    <t>Х</t>
  </si>
  <si>
    <t>Всего по сельской местности:</t>
  </si>
  <si>
    <t>Всего:</t>
  </si>
  <si>
    <t>на оплату труда педагогических работников</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</si>
  <si>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</si>
  <si>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</si>
  <si>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</si>
  <si>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до трех лет</t>
  </si>
  <si>
    <t>слабовидящие воспитанники</t>
  </si>
  <si>
    <t>воспитанники с амблиопией, косоглазием</t>
  </si>
  <si>
    <t xml:space="preserve">воспитанники с задержкой психического развития </t>
  </si>
  <si>
    <t>Наименование муниципальных образований Московской области / частных образовательных организаций</t>
  </si>
  <si>
    <t>учебно-вспомогательный и прочий персонал</t>
  </si>
  <si>
    <t>».</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</si>
  <si>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</si>
  <si>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</si>
  <si>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1.1</t>
  </si>
  <si>
    <t>1.2</t>
  </si>
  <si>
    <t>1.3</t>
  </si>
  <si>
    <t>Объем субвенции в части оплаты труда работников частных дошкольных образовательных организаций на 2020 год, используемый при расчете объема субвенции  на 2021 год 
(тыс. руб.)</t>
  </si>
  <si>
    <t>Прогнозируемая среднегодовая численность воспитанников частных дошкольных образовательных организаций на 2020 год, используемая при расчете объема субвенции  на 2021 год</t>
  </si>
  <si>
    <t>Прогнозируемая численность воспитанников в частных дошкольных организациях в 2021 году, всего:</t>
  </si>
  <si>
    <t>1.4</t>
  </si>
  <si>
    <t>1.5</t>
  </si>
  <si>
    <t>1.6</t>
  </si>
  <si>
    <t>1.7</t>
  </si>
  <si>
    <t>1.8</t>
  </si>
  <si>
    <t>Автономная некоммерческая организация дошкольного образования детей "Частный детский сад "Ласточка"</t>
  </si>
  <si>
    <t>городской</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</si>
  <si>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</si>
  <si>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</si>
  <si>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Частное учреждение дошкольного образования "Мой мир детства"</t>
  </si>
  <si>
    <t>Автономная некоммерческая организация дошкольного образования "Детский сад "Наш Ангелочек"</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</si>
  <si>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</si>
  <si>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</si>
  <si>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ИП Михеева Е.И.</t>
  </si>
  <si>
    <t>Утверждена</t>
  </si>
  <si>
    <t>Постановлением администарции муниципального образования городской округ Люберцы Московской области</t>
  </si>
  <si>
    <t>Прогнозируемая средняя численность воспитанников в частных дошкольных 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</si>
  <si>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02.04.2021 № 1022-ПА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</si>
</sst>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6"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0"/>
      <name val="Arial Cyr"/>
      <charset val="204"/>
    </font>
    <font>
      <b/>
      <sz val="16"/>
      <color indexed="8"/>
      <name val="Times New Roman"/>
      <family val="1"/>
      <charset val="204"/>
    </font>
    <font>
      <sz val="10"/>
      <name val="Helv"/>
      <charset val="204"/>
    </font>
    <font>
      <sz val="11"/>
      <color theme="1"/>
      <name val="Calibri"/>
      <family val="2"/>
      <charset val="204"/>
      <scheme val="minor"/>
    </font>
    <font>
      <sz val="18"/>
      <color indexed="8"/>
      <name val="Times New Roman"/>
      <family val="1"/>
      <charset val="204"/>
    </font>
    <font>
      <b/>
      <sz val="14"/>
      <name val="Times New Roman"/>
      <family val="1"/>
      <charset val="204"/>
    </font>
    <font>
      <b/>
      <sz val="14"/>
      <color theme="1"/>
      <name val="Times New Roman"/>
      <family val="1"/>
      <charset val="204"/>
    </font>
    <font>
      <b/>
      <sz val="11"/>
      <name val="Times New Roman"/>
      <family val="1"/>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2">
    <xf numFmtId="0" fontId="0"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7" fillId="0" borderId="0"/>
    <xf numFmtId="0" fontId="10"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9" fillId="0" borderId="0"/>
    <xf numFmtId="164" fontId="7" fillId="0" borderId="0" applyFont="0" applyFill="0" applyBorder="0" applyAlignment="0" applyProtection="0"/>
  </cellStyleXfs>
  <cellXfs count="54">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horizontal="center" vertical="center" wrapText="1"/>
    </xf>
    <xf numFmtId="3" fontId="5" fillId="0" borderId="2" xfId="2" applyNumberFormat="1" applyFont="1" applyFill="1" applyBorder="1" applyAlignment="1">
      <alignment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165" fontId="13"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xf>
    <xf numFmtId="165" fontId="12" fillId="2" borderId="1" xfId="0" applyNumberFormat="1" applyFont="1" applyFill="1" applyBorder="1" applyAlignment="1" applyProtection="1">
      <alignment horizontal="center" vertical="center" wrapText="1"/>
      <protection locked="0"/>
    </xf>
    <xf numFmtId="0" fontId="8" fillId="0" borderId="0" xfId="1" applyFont="1" applyFill="1" applyBorder="1" applyAlignment="1">
      <alignment vertical="center" wrapText="1"/>
    </xf>
    <xf numFmtId="165" fontId="13" fillId="2" borderId="1" xfId="0" applyNumberFormat="1" applyFont="1" applyFill="1" applyBorder="1" applyAlignment="1">
      <alignment vertical="center" wrapText="1"/>
    </xf>
    <xf numFmtId="165" fontId="12" fillId="2" borderId="1" xfId="0" applyNumberFormat="1" applyFont="1" applyFill="1" applyBorder="1" applyAlignment="1" applyProtection="1">
      <alignment vertical="center" wrapText="1"/>
      <protection locked="0"/>
    </xf>
    <xf numFmtId="3" fontId="12" fillId="2" borderId="1" xfId="0" applyNumberFormat="1" applyFont="1" applyFill="1" applyBorder="1" applyAlignment="1">
      <alignment horizontal="center" vertical="center" wrapText="1"/>
    </xf>
    <xf numFmtId="3" fontId="14" fillId="0" borderId="0"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xf>
    <xf numFmtId="3" fontId="3" fillId="0" borderId="0" xfId="0" applyNumberFormat="1" applyFont="1" applyFill="1" applyAlignment="1">
      <alignment vertical="top" wrapText="1"/>
    </xf>
    <xf numFmtId="0" fontId="11" fillId="0" borderId="0" xfId="1" applyFont="1" applyFill="1" applyBorder="1" applyAlignment="1">
      <alignment vertical="center" wrapText="1"/>
    </xf>
    <xf numFmtId="3" fontId="3" fillId="0" borderId="0" xfId="0" applyNumberFormat="1" applyFont="1" applyFill="1" applyBorder="1" applyAlignment="1">
      <alignment horizontal="center" vertical="center"/>
    </xf>
    <xf numFmtId="3" fontId="5" fillId="0" borderId="0" xfId="0" applyNumberFormat="1" applyFont="1" applyFill="1" applyAlignment="1">
      <alignment horizontal="center" vertical="center"/>
    </xf>
    <xf numFmtId="3" fontId="4" fillId="0" borderId="0" xfId="0" applyNumberFormat="1" applyFont="1" applyFill="1" applyAlignment="1">
      <alignment vertical="center" wrapText="1"/>
    </xf>
    <xf numFmtId="165"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4" fillId="0" borderId="0" xfId="0" applyNumberFormat="1" applyFont="1" applyFill="1" applyBorder="1" applyAlignment="1">
      <alignment vertical="center" wrapText="1"/>
    </xf>
    <xf numFmtId="3" fontId="4" fillId="0" borderId="0" xfId="0" applyNumberFormat="1" applyFont="1" applyFill="1" applyBorder="1" applyAlignment="1">
      <alignment horizontal="center" vertical="center"/>
    </xf>
    <xf numFmtId="0" fontId="6" fillId="0" borderId="0" xfId="0" applyFont="1" applyFill="1" applyBorder="1" applyAlignment="1">
      <alignment vertical="center"/>
    </xf>
    <xf numFmtId="3" fontId="5" fillId="0" borderId="0" xfId="0" applyNumberFormat="1" applyFont="1" applyFill="1" applyBorder="1" applyAlignment="1">
      <alignment horizontal="center" vertical="center"/>
    </xf>
    <xf numFmtId="165" fontId="12" fillId="2" borderId="0" xfId="0" applyNumberFormat="1" applyFont="1" applyFill="1" applyBorder="1" applyAlignment="1">
      <alignment horizontal="center" vertical="center"/>
    </xf>
    <xf numFmtId="165" fontId="12" fillId="2" borderId="0" xfId="0" applyNumberFormat="1" applyFont="1" applyFill="1" applyBorder="1" applyAlignment="1">
      <alignment horizontal="right" vertical="center"/>
    </xf>
    <xf numFmtId="3" fontId="3" fillId="0" borderId="0" xfId="0" applyNumberFormat="1" applyFont="1" applyFill="1" applyAlignment="1">
      <alignment vertical="center"/>
    </xf>
    <xf numFmtId="3" fontId="3" fillId="0" borderId="0" xfId="0" applyNumberFormat="1" applyFont="1" applyFill="1" applyAlignment="1">
      <alignment vertical="center" wrapText="1"/>
    </xf>
    <xf numFmtId="49" fontId="5" fillId="0" borderId="1" xfId="0" applyNumberFormat="1" applyFont="1" applyFill="1" applyBorder="1" applyAlignment="1">
      <alignment horizontal="center" vertical="center" wrapText="1"/>
    </xf>
    <xf numFmtId="165" fontId="5" fillId="0" borderId="1" xfId="5" applyNumberFormat="1" applyFont="1" applyFill="1" applyBorder="1" applyAlignment="1">
      <alignment horizontal="center" vertical="center" wrapText="1"/>
    </xf>
    <xf numFmtId="3" fontId="3" fillId="0" borderId="0" xfId="0" applyNumberFormat="1" applyFont="1" applyFill="1" applyAlignment="1">
      <alignment horizontal="center" vertical="center"/>
    </xf>
    <xf numFmtId="3" fontId="3" fillId="0" borderId="0" xfId="0" applyNumberFormat="1" applyFont="1" applyFill="1" applyAlignment="1">
      <alignment horizontal="center" vertical="center" wrapText="1"/>
    </xf>
    <xf numFmtId="3" fontId="5" fillId="0" borderId="1"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4"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7" xfId="2" applyNumberFormat="1" applyFont="1" applyFill="1" applyBorder="1" applyAlignment="1">
      <alignment horizontal="center" vertical="center" wrapText="1"/>
    </xf>
    <xf numFmtId="3" fontId="5" fillId="0" borderId="8" xfId="2" applyNumberFormat="1" applyFont="1" applyFill="1" applyBorder="1" applyAlignment="1">
      <alignment horizontal="center" vertical="center" wrapText="1"/>
    </xf>
    <xf numFmtId="0" fontId="11" fillId="0" borderId="0" xfId="1" applyFont="1" applyFill="1" applyBorder="1" applyAlignment="1">
      <alignment horizontal="center" vertical="center" wrapText="1"/>
    </xf>
  </cellXfs>
  <cellStyles count="22">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B226"/>
  <sheetViews>
    <sheetView tabSelected="1" view="pageBreakPreview" zoomScale="55" zoomScaleNormal="55" zoomScaleSheetLayoutView="55" workbookViewId="0">
      <pane xSplit="3" ySplit="16" topLeftCell="D17" activePane="bottomRight" state="frozen"/>
      <selection pane="topRight" activeCell="D1" sqref="D1"/>
      <selection pane="bottomLeft" activeCell="A18" sqref="A18"/>
      <selection pane="bottomRight" activeCell="O3" sqref="O3:S3"/>
    </sheetView>
  </sheetViews>
  <sheetFormatPr defaultColWidth="10.42578125" defaultRowHeight="18" customHeight="1" x14ac:dyDescent="0.25"/>
  <cols>
    <col min="1" max="1" width="8.28515625" style="1" customWidth="1"/>
    <col min="2" max="2" width="97" style="25" customWidth="1"/>
    <col min="3" max="3" width="14.42578125" style="2" customWidth="1"/>
    <col min="4" max="4" width="18.42578125" style="3" customWidth="1"/>
    <col min="5" max="5" width="14.28515625" style="1" customWidth="1"/>
    <col min="6" max="6" width="17.28515625" style="1" customWidth="1"/>
    <col min="7" max="14" width="18.85546875" style="1" customWidth="1"/>
    <col min="15" max="15" width="21.42578125" style="1" customWidth="1"/>
    <col min="16" max="17" width="18.85546875" style="1" customWidth="1"/>
    <col min="18" max="18" width="20.28515625" style="1" customWidth="1"/>
    <col min="19" max="20" width="21.28515625" style="1" customWidth="1"/>
    <col min="21" max="38" width="19.85546875" style="1" customWidth="1"/>
    <col min="39" max="139" width="19.28515625" style="1" customWidth="1"/>
    <col min="140" max="140" width="19.28515625" style="10" customWidth="1"/>
    <col min="141" max="144" width="19.28515625" style="24" customWidth="1"/>
    <col min="145" max="151" width="19.28515625" style="1" customWidth="1"/>
    <col min="152" max="152" width="21.42578125" style="1" customWidth="1"/>
    <col min="153" max="154" width="19.28515625" style="1" customWidth="1"/>
    <col min="155" max="155" width="20.42578125" style="1" customWidth="1"/>
    <col min="156" max="156" width="21.42578125" style="1" customWidth="1"/>
    <col min="157" max="157" width="22.85546875" style="1" customWidth="1"/>
    <col min="158" max="158" width="21.140625" style="1" customWidth="1"/>
    <col min="159" max="16384" width="10.42578125" style="1"/>
  </cols>
  <sheetData>
    <row r="1" spans="1:158" ht="18" customHeight="1" x14ac:dyDescent="0.25">
      <c r="O1" s="41" t="s">
        <v>63</v>
      </c>
      <c r="P1" s="41"/>
      <c r="Q1" s="41"/>
      <c r="R1" s="41"/>
      <c r="S1" s="41"/>
      <c r="EJ1" s="23"/>
    </row>
    <row r="2" spans="1:158" ht="35.25" customHeight="1" x14ac:dyDescent="0.25">
      <c r="N2" s="38"/>
      <c r="O2" s="42" t="s">
        <v>64</v>
      </c>
      <c r="P2" s="42"/>
      <c r="Q2" s="42"/>
      <c r="R2" s="42"/>
      <c r="S2" s="42"/>
      <c r="T2" s="37"/>
      <c r="U2" s="37"/>
      <c r="V2" s="37"/>
      <c r="AI2" s="37"/>
      <c r="AJ2" s="37"/>
      <c r="AK2" s="37"/>
      <c r="AL2" s="37"/>
      <c r="AM2" s="21"/>
      <c r="AN2" s="21"/>
      <c r="AO2" s="21"/>
      <c r="EJ2" s="23"/>
    </row>
    <row r="3" spans="1:158" ht="34.5" customHeight="1" x14ac:dyDescent="0.25">
      <c r="N3" s="37"/>
      <c r="O3" s="41" t="s">
        <v>66</v>
      </c>
      <c r="P3" s="41"/>
      <c r="Q3" s="41"/>
      <c r="R3" s="41"/>
      <c r="S3" s="41"/>
      <c r="T3" s="37"/>
      <c r="U3" s="37"/>
      <c r="V3" s="37"/>
      <c r="AI3" s="37"/>
      <c r="AJ3" s="37"/>
      <c r="AK3" s="37"/>
      <c r="AL3" s="37"/>
      <c r="AM3" s="21"/>
      <c r="AN3" s="21"/>
      <c r="AO3" s="21"/>
      <c r="EJ3" s="23"/>
    </row>
    <row r="4" spans="1:158" ht="115.5" customHeight="1" x14ac:dyDescent="0.25">
      <c r="B4" s="53" t="s">
        <v>65</v>
      </c>
      <c r="C4" s="53"/>
      <c r="D4" s="53"/>
      <c r="E4" s="53"/>
      <c r="F4" s="53"/>
      <c r="G4" s="53"/>
      <c r="H4" s="53"/>
      <c r="I4" s="53"/>
      <c r="J4" s="53"/>
      <c r="K4" s="53"/>
      <c r="L4" s="53"/>
      <c r="M4" s="53"/>
      <c r="N4" s="53"/>
      <c r="O4" s="53"/>
      <c r="P4" s="53"/>
      <c r="Q4" s="53"/>
      <c r="R4" s="53"/>
      <c r="S4" s="22"/>
      <c r="T4" s="22"/>
      <c r="U4" s="22"/>
      <c r="V4" s="22"/>
      <c r="W4" s="22"/>
      <c r="X4" s="22"/>
      <c r="Y4" s="22"/>
      <c r="Z4" s="22"/>
      <c r="AA4" s="22"/>
      <c r="AI4" s="22"/>
      <c r="AJ4" s="22"/>
      <c r="AK4" s="22"/>
      <c r="AL4" s="22"/>
      <c r="AM4" s="22"/>
      <c r="EJ4" s="23"/>
    </row>
    <row r="5" spans="1:158" ht="20.25" x14ac:dyDescent="0.25">
      <c r="B5" s="15"/>
      <c r="C5" s="4"/>
      <c r="D5" s="5"/>
      <c r="EJ5" s="23"/>
    </row>
    <row r="6" spans="1:158" ht="18.75" customHeight="1" x14ac:dyDescent="0.25">
      <c r="A6" s="44" t="s">
        <v>3</v>
      </c>
      <c r="B6" s="44" t="s">
        <v>38</v>
      </c>
      <c r="C6" s="44" t="s">
        <v>5</v>
      </c>
      <c r="D6" s="45" t="s">
        <v>48</v>
      </c>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50" t="s">
        <v>2</v>
      </c>
      <c r="AJ6" s="51"/>
      <c r="AK6" s="51"/>
      <c r="AL6" s="51"/>
      <c r="AM6" s="51"/>
      <c r="AN6" s="51"/>
      <c r="AO6" s="51"/>
      <c r="AP6" s="51"/>
      <c r="AQ6" s="51"/>
      <c r="AR6" s="51"/>
      <c r="AS6" s="51"/>
      <c r="AT6" s="51"/>
      <c r="AU6" s="51"/>
      <c r="AV6" s="51"/>
      <c r="AW6" s="51"/>
      <c r="AX6" s="51"/>
      <c r="AY6" s="51"/>
      <c r="AZ6" s="51"/>
      <c r="BA6" s="51"/>
      <c r="BB6" s="51"/>
      <c r="BC6" s="51"/>
      <c r="BD6" s="51"/>
      <c r="BE6" s="52"/>
      <c r="BF6" s="50" t="s">
        <v>2</v>
      </c>
      <c r="BG6" s="51"/>
      <c r="BH6" s="51"/>
      <c r="BI6" s="51"/>
      <c r="BJ6" s="51"/>
      <c r="BK6" s="51"/>
      <c r="BL6" s="52"/>
      <c r="BM6" s="50" t="s">
        <v>2</v>
      </c>
      <c r="BN6" s="51"/>
      <c r="BO6" s="51"/>
      <c r="BP6" s="51"/>
      <c r="BQ6" s="51"/>
      <c r="BR6" s="51"/>
      <c r="BS6" s="51"/>
      <c r="BT6" s="51"/>
      <c r="BU6" s="51"/>
      <c r="BV6" s="51"/>
      <c r="BW6" s="51"/>
      <c r="BX6" s="51"/>
      <c r="BY6" s="51"/>
      <c r="BZ6" s="51"/>
      <c r="CA6" s="52"/>
      <c r="CB6" s="50" t="s">
        <v>2</v>
      </c>
      <c r="CC6" s="51"/>
      <c r="CD6" s="51"/>
      <c r="CE6" s="51"/>
      <c r="CF6" s="51"/>
      <c r="CG6" s="51"/>
      <c r="CH6" s="51"/>
      <c r="CI6" s="51"/>
      <c r="CJ6" s="51"/>
      <c r="CK6" s="51"/>
      <c r="CL6" s="51"/>
      <c r="CM6" s="51"/>
      <c r="CN6" s="51"/>
      <c r="CO6" s="51"/>
      <c r="CP6" s="52"/>
      <c r="CQ6" s="50" t="s">
        <v>2</v>
      </c>
      <c r="CR6" s="51"/>
      <c r="CS6" s="51"/>
      <c r="CT6" s="51"/>
      <c r="CU6" s="51"/>
      <c r="CV6" s="51"/>
      <c r="CW6" s="51"/>
      <c r="CX6" s="52"/>
      <c r="CY6" s="50" t="s">
        <v>2</v>
      </c>
      <c r="CZ6" s="51"/>
      <c r="DA6" s="51"/>
      <c r="DB6" s="51"/>
      <c r="DC6" s="51"/>
      <c r="DD6" s="51"/>
      <c r="DE6" s="51"/>
      <c r="DF6" s="51"/>
      <c r="DG6" s="51"/>
      <c r="DH6" s="51"/>
      <c r="DI6" s="51"/>
      <c r="DJ6" s="51"/>
      <c r="DK6" s="51"/>
      <c r="DL6" s="51"/>
      <c r="DM6" s="51"/>
      <c r="DN6" s="51"/>
      <c r="DO6" s="51"/>
      <c r="DP6" s="51"/>
      <c r="DQ6" s="51"/>
      <c r="DR6" s="51"/>
      <c r="DS6" s="51"/>
      <c r="DT6" s="52"/>
      <c r="DU6" s="43" t="s">
        <v>2</v>
      </c>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8" t="s">
        <v>46</v>
      </c>
      <c r="EZ6" s="49"/>
      <c r="FA6" s="49"/>
      <c r="FB6" s="48" t="s">
        <v>47</v>
      </c>
    </row>
    <row r="7" spans="1:158" s="6" customFormat="1" ht="18.75" customHeight="1" x14ac:dyDescent="0.25">
      <c r="A7" s="44"/>
      <c r="B7" s="44"/>
      <c r="C7" s="44"/>
      <c r="D7" s="46"/>
      <c r="E7" s="43" t="s">
        <v>41</v>
      </c>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50" t="s">
        <v>31</v>
      </c>
      <c r="AJ7" s="51"/>
      <c r="AK7" s="51"/>
      <c r="AL7" s="51"/>
      <c r="AM7" s="51"/>
      <c r="AN7" s="51"/>
      <c r="AO7" s="51"/>
      <c r="AP7" s="51"/>
      <c r="AQ7" s="51"/>
      <c r="AR7" s="51"/>
      <c r="AS7" s="51"/>
      <c r="AT7" s="51"/>
      <c r="AU7" s="51"/>
      <c r="AV7" s="51"/>
      <c r="AW7" s="51"/>
      <c r="AX7" s="51"/>
      <c r="AY7" s="51"/>
      <c r="AZ7" s="51"/>
      <c r="BA7" s="51"/>
      <c r="BB7" s="51"/>
      <c r="BC7" s="51"/>
      <c r="BD7" s="51"/>
      <c r="BE7" s="52"/>
      <c r="BF7" s="50" t="s">
        <v>31</v>
      </c>
      <c r="BG7" s="51"/>
      <c r="BH7" s="51"/>
      <c r="BI7" s="51"/>
      <c r="BJ7" s="51"/>
      <c r="BK7" s="51"/>
      <c r="BL7" s="52"/>
      <c r="BM7" s="50" t="s">
        <v>32</v>
      </c>
      <c r="BN7" s="51"/>
      <c r="BO7" s="51"/>
      <c r="BP7" s="51"/>
      <c r="BQ7" s="51"/>
      <c r="BR7" s="51"/>
      <c r="BS7" s="51"/>
      <c r="BT7" s="51"/>
      <c r="BU7" s="51"/>
      <c r="BV7" s="51"/>
      <c r="BW7" s="51"/>
      <c r="BX7" s="51"/>
      <c r="BY7" s="51"/>
      <c r="BZ7" s="51"/>
      <c r="CA7" s="52"/>
      <c r="CB7" s="50" t="s">
        <v>32</v>
      </c>
      <c r="CC7" s="51"/>
      <c r="CD7" s="51"/>
      <c r="CE7" s="51"/>
      <c r="CF7" s="51"/>
      <c r="CG7" s="51"/>
      <c r="CH7" s="51"/>
      <c r="CI7" s="51"/>
      <c r="CJ7" s="51"/>
      <c r="CK7" s="51"/>
      <c r="CL7" s="51"/>
      <c r="CM7" s="51"/>
      <c r="CN7" s="51"/>
      <c r="CO7" s="51"/>
      <c r="CP7" s="52"/>
      <c r="CQ7" s="50" t="s">
        <v>33</v>
      </c>
      <c r="CR7" s="51"/>
      <c r="CS7" s="51"/>
      <c r="CT7" s="51"/>
      <c r="CU7" s="51"/>
      <c r="CV7" s="51"/>
      <c r="CW7" s="51"/>
      <c r="CX7" s="52"/>
      <c r="CY7" s="50" t="s">
        <v>33</v>
      </c>
      <c r="CZ7" s="51"/>
      <c r="DA7" s="51"/>
      <c r="DB7" s="51"/>
      <c r="DC7" s="51"/>
      <c r="DD7" s="51"/>
      <c r="DE7" s="51"/>
      <c r="DF7" s="51"/>
      <c r="DG7" s="51"/>
      <c r="DH7" s="51"/>
      <c r="DI7" s="51"/>
      <c r="DJ7" s="51"/>
      <c r="DK7" s="51"/>
      <c r="DL7" s="51"/>
      <c r="DM7" s="51"/>
      <c r="DN7" s="51"/>
      <c r="DO7" s="51"/>
      <c r="DP7" s="51"/>
      <c r="DQ7" s="51"/>
      <c r="DR7" s="51"/>
      <c r="DS7" s="51"/>
      <c r="DT7" s="52"/>
      <c r="DU7" s="43" t="s">
        <v>42</v>
      </c>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9"/>
      <c r="EZ7" s="49"/>
      <c r="FA7" s="49"/>
      <c r="FB7" s="49"/>
    </row>
    <row r="8" spans="1:158" s="7" customFormat="1" ht="18.75" customHeight="1" x14ac:dyDescent="0.25">
      <c r="A8" s="44"/>
      <c r="B8" s="44"/>
      <c r="C8" s="44"/>
      <c r="D8" s="46"/>
      <c r="E8" s="43" t="s">
        <v>6</v>
      </c>
      <c r="F8" s="43"/>
      <c r="G8" s="50" t="s">
        <v>7</v>
      </c>
      <c r="H8" s="51"/>
      <c r="I8" s="51"/>
      <c r="J8" s="51"/>
      <c r="K8" s="51"/>
      <c r="L8" s="51"/>
      <c r="M8" s="51"/>
      <c r="N8" s="51"/>
      <c r="O8" s="51"/>
      <c r="P8" s="51"/>
      <c r="Q8" s="51"/>
      <c r="R8" s="51"/>
      <c r="S8" s="52"/>
      <c r="T8" s="50" t="s">
        <v>7</v>
      </c>
      <c r="U8" s="51"/>
      <c r="V8" s="51"/>
      <c r="W8" s="51"/>
      <c r="X8" s="51"/>
      <c r="Y8" s="51"/>
      <c r="Z8" s="51"/>
      <c r="AA8" s="51"/>
      <c r="AB8" s="51"/>
      <c r="AC8" s="51"/>
      <c r="AD8" s="51"/>
      <c r="AE8" s="51"/>
      <c r="AF8" s="52"/>
      <c r="AG8" s="43" t="s">
        <v>8</v>
      </c>
      <c r="AH8" s="43"/>
      <c r="AI8" s="43" t="s">
        <v>6</v>
      </c>
      <c r="AJ8" s="43"/>
      <c r="AK8" s="50" t="s">
        <v>7</v>
      </c>
      <c r="AL8" s="51"/>
      <c r="AM8" s="51"/>
      <c r="AN8" s="51"/>
      <c r="AO8" s="51"/>
      <c r="AP8" s="51"/>
      <c r="AQ8" s="51"/>
      <c r="AR8" s="51"/>
      <c r="AS8" s="51"/>
      <c r="AT8" s="51"/>
      <c r="AU8" s="51"/>
      <c r="AV8" s="51"/>
      <c r="AW8" s="51"/>
      <c r="AX8" s="51"/>
      <c r="AY8" s="51"/>
      <c r="AZ8" s="51"/>
      <c r="BA8" s="51"/>
      <c r="BB8" s="51"/>
      <c r="BC8" s="51"/>
      <c r="BD8" s="51"/>
      <c r="BE8" s="52"/>
      <c r="BF8" s="50" t="s">
        <v>7</v>
      </c>
      <c r="BG8" s="51"/>
      <c r="BH8" s="51"/>
      <c r="BI8" s="51"/>
      <c r="BJ8" s="52"/>
      <c r="BK8" s="43" t="s">
        <v>8</v>
      </c>
      <c r="BL8" s="43"/>
      <c r="BM8" s="43" t="s">
        <v>6</v>
      </c>
      <c r="BN8" s="43"/>
      <c r="BO8" s="50" t="s">
        <v>7</v>
      </c>
      <c r="BP8" s="51"/>
      <c r="BQ8" s="51"/>
      <c r="BR8" s="51"/>
      <c r="BS8" s="51"/>
      <c r="BT8" s="51"/>
      <c r="BU8" s="51"/>
      <c r="BV8" s="51"/>
      <c r="BW8" s="51"/>
      <c r="BX8" s="51"/>
      <c r="BY8" s="51"/>
      <c r="BZ8" s="51"/>
      <c r="CA8" s="52"/>
      <c r="CB8" s="50" t="s">
        <v>7</v>
      </c>
      <c r="CC8" s="51"/>
      <c r="CD8" s="51"/>
      <c r="CE8" s="51"/>
      <c r="CF8" s="51"/>
      <c r="CG8" s="51"/>
      <c r="CH8" s="51"/>
      <c r="CI8" s="51"/>
      <c r="CJ8" s="51"/>
      <c r="CK8" s="51"/>
      <c r="CL8" s="51"/>
      <c r="CM8" s="51"/>
      <c r="CN8" s="52"/>
      <c r="CO8" s="43" t="s">
        <v>8</v>
      </c>
      <c r="CP8" s="43"/>
      <c r="CQ8" s="43" t="s">
        <v>6</v>
      </c>
      <c r="CR8" s="43"/>
      <c r="CS8" s="50" t="s">
        <v>7</v>
      </c>
      <c r="CT8" s="51"/>
      <c r="CU8" s="51"/>
      <c r="CV8" s="51"/>
      <c r="CW8" s="51"/>
      <c r="CX8" s="52"/>
      <c r="CY8" s="50" t="s">
        <v>7</v>
      </c>
      <c r="CZ8" s="51"/>
      <c r="DA8" s="51"/>
      <c r="DB8" s="51"/>
      <c r="DC8" s="51"/>
      <c r="DD8" s="51"/>
      <c r="DE8" s="51"/>
      <c r="DF8" s="51"/>
      <c r="DG8" s="51"/>
      <c r="DH8" s="51"/>
      <c r="DI8" s="51"/>
      <c r="DJ8" s="51"/>
      <c r="DK8" s="51"/>
      <c r="DL8" s="51"/>
      <c r="DM8" s="51"/>
      <c r="DN8" s="51"/>
      <c r="DO8" s="51"/>
      <c r="DP8" s="51"/>
      <c r="DQ8" s="51"/>
      <c r="DR8" s="52"/>
      <c r="DS8" s="43" t="s">
        <v>8</v>
      </c>
      <c r="DT8" s="43"/>
      <c r="DU8" s="43" t="s">
        <v>6</v>
      </c>
      <c r="DV8" s="43"/>
      <c r="DW8" s="50" t="s">
        <v>7</v>
      </c>
      <c r="DX8" s="51"/>
      <c r="DY8" s="51"/>
      <c r="DZ8" s="51"/>
      <c r="EA8" s="51"/>
      <c r="EB8" s="51"/>
      <c r="EC8" s="51"/>
      <c r="ED8" s="51"/>
      <c r="EE8" s="51"/>
      <c r="EF8" s="51"/>
      <c r="EG8" s="51"/>
      <c r="EH8" s="51"/>
      <c r="EI8" s="51"/>
      <c r="EJ8" s="51"/>
      <c r="EK8" s="51"/>
      <c r="EL8" s="51"/>
      <c r="EM8" s="51"/>
      <c r="EN8" s="51"/>
      <c r="EO8" s="52"/>
      <c r="EP8" s="50" t="s">
        <v>7</v>
      </c>
      <c r="EQ8" s="51"/>
      <c r="ER8" s="51"/>
      <c r="ES8" s="51"/>
      <c r="ET8" s="51"/>
      <c r="EU8" s="51"/>
      <c r="EV8" s="52"/>
      <c r="EW8" s="43" t="s">
        <v>8</v>
      </c>
      <c r="EX8" s="43"/>
      <c r="EY8" s="49"/>
      <c r="EZ8" s="49"/>
      <c r="FA8" s="49"/>
      <c r="FB8" s="49"/>
    </row>
    <row r="9" spans="1:158" s="6" customFormat="1" ht="18.75" customHeight="1" x14ac:dyDescent="0.25">
      <c r="A9" s="44"/>
      <c r="B9" s="44"/>
      <c r="C9" s="44"/>
      <c r="D9" s="46"/>
      <c r="E9" s="43"/>
      <c r="F9" s="43"/>
      <c r="G9" s="43" t="s">
        <v>9</v>
      </c>
      <c r="H9" s="43"/>
      <c r="I9" s="43"/>
      <c r="J9" s="43"/>
      <c r="K9" s="43"/>
      <c r="L9" s="43"/>
      <c r="M9" s="43"/>
      <c r="N9" s="43"/>
      <c r="O9" s="43"/>
      <c r="P9" s="43"/>
      <c r="Q9" s="43"/>
      <c r="R9" s="43"/>
      <c r="S9" s="43"/>
      <c r="T9" s="43" t="s">
        <v>10</v>
      </c>
      <c r="U9" s="43"/>
      <c r="V9" s="43"/>
      <c r="W9" s="43"/>
      <c r="X9" s="43"/>
      <c r="Y9" s="43"/>
      <c r="Z9" s="43"/>
      <c r="AA9" s="43"/>
      <c r="AB9" s="43"/>
      <c r="AC9" s="43"/>
      <c r="AD9" s="43"/>
      <c r="AE9" s="43"/>
      <c r="AF9" s="43"/>
      <c r="AG9" s="43"/>
      <c r="AH9" s="43"/>
      <c r="AI9" s="43"/>
      <c r="AJ9" s="43"/>
      <c r="AK9" s="43" t="s">
        <v>9</v>
      </c>
      <c r="AL9" s="43"/>
      <c r="AM9" s="43"/>
      <c r="AN9" s="43"/>
      <c r="AO9" s="43"/>
      <c r="AP9" s="43"/>
      <c r="AQ9" s="43"/>
      <c r="AR9" s="43"/>
      <c r="AS9" s="43"/>
      <c r="AT9" s="43"/>
      <c r="AU9" s="43"/>
      <c r="AV9" s="43"/>
      <c r="AW9" s="43"/>
      <c r="AX9" s="50" t="s">
        <v>10</v>
      </c>
      <c r="AY9" s="51"/>
      <c r="AZ9" s="51"/>
      <c r="BA9" s="51"/>
      <c r="BB9" s="51"/>
      <c r="BC9" s="51"/>
      <c r="BD9" s="51"/>
      <c r="BE9" s="52"/>
      <c r="BF9" s="50" t="s">
        <v>10</v>
      </c>
      <c r="BG9" s="51"/>
      <c r="BH9" s="51"/>
      <c r="BI9" s="51"/>
      <c r="BJ9" s="52"/>
      <c r="BK9" s="43"/>
      <c r="BL9" s="43"/>
      <c r="BM9" s="43"/>
      <c r="BN9" s="43"/>
      <c r="BO9" s="43" t="s">
        <v>9</v>
      </c>
      <c r="BP9" s="43"/>
      <c r="BQ9" s="43"/>
      <c r="BR9" s="43"/>
      <c r="BS9" s="43"/>
      <c r="BT9" s="43"/>
      <c r="BU9" s="43"/>
      <c r="BV9" s="43"/>
      <c r="BW9" s="43"/>
      <c r="BX9" s="43"/>
      <c r="BY9" s="43"/>
      <c r="BZ9" s="43"/>
      <c r="CA9" s="43"/>
      <c r="CB9" s="43" t="s">
        <v>10</v>
      </c>
      <c r="CC9" s="43"/>
      <c r="CD9" s="43"/>
      <c r="CE9" s="43"/>
      <c r="CF9" s="43"/>
      <c r="CG9" s="43"/>
      <c r="CH9" s="43"/>
      <c r="CI9" s="43"/>
      <c r="CJ9" s="43"/>
      <c r="CK9" s="43"/>
      <c r="CL9" s="43"/>
      <c r="CM9" s="43"/>
      <c r="CN9" s="43"/>
      <c r="CO9" s="43"/>
      <c r="CP9" s="43"/>
      <c r="CQ9" s="43"/>
      <c r="CR9" s="43"/>
      <c r="CS9" s="50" t="s">
        <v>9</v>
      </c>
      <c r="CT9" s="51"/>
      <c r="CU9" s="51"/>
      <c r="CV9" s="51"/>
      <c r="CW9" s="51"/>
      <c r="CX9" s="52"/>
      <c r="CY9" s="50" t="s">
        <v>9</v>
      </c>
      <c r="CZ9" s="51"/>
      <c r="DA9" s="51"/>
      <c r="DB9" s="51"/>
      <c r="DC9" s="51"/>
      <c r="DD9" s="51"/>
      <c r="DE9" s="52"/>
      <c r="DF9" s="43" t="s">
        <v>10</v>
      </c>
      <c r="DG9" s="43"/>
      <c r="DH9" s="43"/>
      <c r="DI9" s="43"/>
      <c r="DJ9" s="43"/>
      <c r="DK9" s="43"/>
      <c r="DL9" s="43"/>
      <c r="DM9" s="43"/>
      <c r="DN9" s="43"/>
      <c r="DO9" s="43"/>
      <c r="DP9" s="43"/>
      <c r="DQ9" s="43"/>
      <c r="DR9" s="43"/>
      <c r="DS9" s="43"/>
      <c r="DT9" s="43"/>
      <c r="DU9" s="43"/>
      <c r="DV9" s="43"/>
      <c r="DW9" s="43" t="s">
        <v>9</v>
      </c>
      <c r="DX9" s="43"/>
      <c r="DY9" s="43"/>
      <c r="DZ9" s="43"/>
      <c r="EA9" s="43"/>
      <c r="EB9" s="43"/>
      <c r="EC9" s="43"/>
      <c r="ED9" s="43"/>
      <c r="EE9" s="43"/>
      <c r="EF9" s="43"/>
      <c r="EG9" s="43"/>
      <c r="EH9" s="43"/>
      <c r="EI9" s="43"/>
      <c r="EJ9" s="50" t="s">
        <v>10</v>
      </c>
      <c r="EK9" s="51"/>
      <c r="EL9" s="51"/>
      <c r="EM9" s="51"/>
      <c r="EN9" s="51"/>
      <c r="EO9" s="52"/>
      <c r="EP9" s="50" t="s">
        <v>10</v>
      </c>
      <c r="EQ9" s="51"/>
      <c r="ER9" s="51"/>
      <c r="ES9" s="51"/>
      <c r="ET9" s="51"/>
      <c r="EU9" s="51"/>
      <c r="EV9" s="52"/>
      <c r="EW9" s="43"/>
      <c r="EX9" s="43"/>
      <c r="EY9" s="49"/>
      <c r="EZ9" s="49"/>
      <c r="FA9" s="49"/>
      <c r="FB9" s="49"/>
    </row>
    <row r="10" spans="1:158" s="6" customFormat="1" ht="18.75" customHeight="1" x14ac:dyDescent="0.25">
      <c r="A10" s="44"/>
      <c r="B10" s="44"/>
      <c r="C10" s="44"/>
      <c r="D10" s="46"/>
      <c r="E10" s="43"/>
      <c r="F10" s="43"/>
      <c r="G10" s="43" t="s">
        <v>14</v>
      </c>
      <c r="H10" s="43" t="s">
        <v>11</v>
      </c>
      <c r="I10" s="43"/>
      <c r="J10" s="43"/>
      <c r="K10" s="43"/>
      <c r="L10" s="43"/>
      <c r="M10" s="43" t="s">
        <v>12</v>
      </c>
      <c r="N10" s="43"/>
      <c r="O10" s="43" t="s">
        <v>13</v>
      </c>
      <c r="P10" s="43"/>
      <c r="Q10" s="43"/>
      <c r="R10" s="43"/>
      <c r="S10" s="43"/>
      <c r="T10" s="43" t="s">
        <v>14</v>
      </c>
      <c r="U10" s="43" t="s">
        <v>15</v>
      </c>
      <c r="V10" s="43"/>
      <c r="W10" s="43"/>
      <c r="X10" s="43"/>
      <c r="Y10" s="43"/>
      <c r="Z10" s="43" t="s">
        <v>1</v>
      </c>
      <c r="AA10" s="43"/>
      <c r="AB10" s="43" t="s">
        <v>16</v>
      </c>
      <c r="AC10" s="43"/>
      <c r="AD10" s="43"/>
      <c r="AE10" s="43"/>
      <c r="AF10" s="43"/>
      <c r="AG10" s="43"/>
      <c r="AH10" s="43"/>
      <c r="AI10" s="43"/>
      <c r="AJ10" s="43"/>
      <c r="AK10" s="43" t="s">
        <v>14</v>
      </c>
      <c r="AL10" s="43" t="s">
        <v>11</v>
      </c>
      <c r="AM10" s="43"/>
      <c r="AN10" s="43"/>
      <c r="AO10" s="43"/>
      <c r="AP10" s="43"/>
      <c r="AQ10" s="43" t="s">
        <v>12</v>
      </c>
      <c r="AR10" s="43"/>
      <c r="AS10" s="43" t="s">
        <v>13</v>
      </c>
      <c r="AT10" s="43"/>
      <c r="AU10" s="43"/>
      <c r="AV10" s="43"/>
      <c r="AW10" s="43"/>
      <c r="AX10" s="43" t="s">
        <v>14</v>
      </c>
      <c r="AY10" s="43" t="s">
        <v>15</v>
      </c>
      <c r="AZ10" s="43"/>
      <c r="BA10" s="43"/>
      <c r="BB10" s="43"/>
      <c r="BC10" s="43"/>
      <c r="BD10" s="43" t="s">
        <v>1</v>
      </c>
      <c r="BE10" s="43"/>
      <c r="BF10" s="43" t="s">
        <v>16</v>
      </c>
      <c r="BG10" s="43"/>
      <c r="BH10" s="43"/>
      <c r="BI10" s="43"/>
      <c r="BJ10" s="43"/>
      <c r="BK10" s="43"/>
      <c r="BL10" s="43"/>
      <c r="BM10" s="43"/>
      <c r="BN10" s="43"/>
      <c r="BO10" s="43" t="s">
        <v>14</v>
      </c>
      <c r="BP10" s="43" t="s">
        <v>11</v>
      </c>
      <c r="BQ10" s="43"/>
      <c r="BR10" s="43"/>
      <c r="BS10" s="43"/>
      <c r="BT10" s="43"/>
      <c r="BU10" s="43" t="s">
        <v>12</v>
      </c>
      <c r="BV10" s="43"/>
      <c r="BW10" s="43" t="s">
        <v>13</v>
      </c>
      <c r="BX10" s="43"/>
      <c r="BY10" s="43"/>
      <c r="BZ10" s="43"/>
      <c r="CA10" s="43"/>
      <c r="CB10" s="43" t="s">
        <v>14</v>
      </c>
      <c r="CC10" s="43" t="s">
        <v>15</v>
      </c>
      <c r="CD10" s="43"/>
      <c r="CE10" s="43"/>
      <c r="CF10" s="43"/>
      <c r="CG10" s="43"/>
      <c r="CH10" s="43" t="s">
        <v>1</v>
      </c>
      <c r="CI10" s="43"/>
      <c r="CJ10" s="43" t="s">
        <v>16</v>
      </c>
      <c r="CK10" s="43"/>
      <c r="CL10" s="43"/>
      <c r="CM10" s="43"/>
      <c r="CN10" s="43"/>
      <c r="CO10" s="43"/>
      <c r="CP10" s="43"/>
      <c r="CQ10" s="43"/>
      <c r="CR10" s="43"/>
      <c r="CS10" s="43" t="s">
        <v>14</v>
      </c>
      <c r="CT10" s="43" t="s">
        <v>11</v>
      </c>
      <c r="CU10" s="43"/>
      <c r="CV10" s="43"/>
      <c r="CW10" s="43"/>
      <c r="CX10" s="43"/>
      <c r="CY10" s="43" t="s">
        <v>12</v>
      </c>
      <c r="CZ10" s="43"/>
      <c r="DA10" s="43" t="s">
        <v>13</v>
      </c>
      <c r="DB10" s="43"/>
      <c r="DC10" s="43"/>
      <c r="DD10" s="43"/>
      <c r="DE10" s="43"/>
      <c r="DF10" s="43" t="s">
        <v>14</v>
      </c>
      <c r="DG10" s="43" t="s">
        <v>15</v>
      </c>
      <c r="DH10" s="43"/>
      <c r="DI10" s="43"/>
      <c r="DJ10" s="43"/>
      <c r="DK10" s="43"/>
      <c r="DL10" s="43" t="s">
        <v>1</v>
      </c>
      <c r="DM10" s="43"/>
      <c r="DN10" s="43" t="s">
        <v>16</v>
      </c>
      <c r="DO10" s="43"/>
      <c r="DP10" s="43"/>
      <c r="DQ10" s="43"/>
      <c r="DR10" s="43"/>
      <c r="DS10" s="43"/>
      <c r="DT10" s="43"/>
      <c r="DU10" s="43"/>
      <c r="DV10" s="43"/>
      <c r="DW10" s="43" t="s">
        <v>14</v>
      </c>
      <c r="DX10" s="43" t="s">
        <v>11</v>
      </c>
      <c r="DY10" s="43"/>
      <c r="DZ10" s="43"/>
      <c r="EA10" s="43"/>
      <c r="EB10" s="43"/>
      <c r="EC10" s="43" t="s">
        <v>12</v>
      </c>
      <c r="ED10" s="43"/>
      <c r="EE10" s="43" t="s">
        <v>13</v>
      </c>
      <c r="EF10" s="43"/>
      <c r="EG10" s="43"/>
      <c r="EH10" s="43"/>
      <c r="EI10" s="43"/>
      <c r="EJ10" s="43" t="s">
        <v>14</v>
      </c>
      <c r="EK10" s="43" t="s">
        <v>15</v>
      </c>
      <c r="EL10" s="43"/>
      <c r="EM10" s="43"/>
      <c r="EN10" s="43"/>
      <c r="EO10" s="43"/>
      <c r="EP10" s="43" t="s">
        <v>1</v>
      </c>
      <c r="EQ10" s="43"/>
      <c r="ER10" s="43" t="s">
        <v>16</v>
      </c>
      <c r="ES10" s="43"/>
      <c r="ET10" s="43"/>
      <c r="EU10" s="43"/>
      <c r="EV10" s="43"/>
      <c r="EW10" s="43"/>
      <c r="EX10" s="43"/>
      <c r="EY10" s="49"/>
      <c r="EZ10" s="49"/>
      <c r="FA10" s="49"/>
      <c r="FB10" s="49"/>
    </row>
    <row r="11" spans="1:158" s="8" customFormat="1" ht="21.75" customHeight="1" x14ac:dyDescent="0.25">
      <c r="A11" s="44"/>
      <c r="B11" s="44"/>
      <c r="C11" s="44"/>
      <c r="D11" s="46"/>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9"/>
      <c r="EZ11" s="49"/>
      <c r="FA11" s="49"/>
      <c r="FB11" s="49"/>
    </row>
    <row r="12" spans="1:158" s="8" customFormat="1" ht="18.75" customHeight="1" x14ac:dyDescent="0.25">
      <c r="A12" s="44"/>
      <c r="B12" s="44"/>
      <c r="C12" s="44"/>
      <c r="D12" s="46"/>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9"/>
      <c r="EZ12" s="49"/>
      <c r="FA12" s="49"/>
      <c r="FB12" s="49"/>
    </row>
    <row r="13" spans="1:158" s="8" customFormat="1" ht="15" customHeight="1" x14ac:dyDescent="0.25">
      <c r="A13" s="44"/>
      <c r="B13" s="44"/>
      <c r="C13" s="44"/>
      <c r="D13" s="46"/>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8" t="s">
        <v>29</v>
      </c>
      <c r="EZ13" s="48" t="s">
        <v>2</v>
      </c>
      <c r="FA13" s="49"/>
      <c r="FB13" s="49"/>
    </row>
    <row r="14" spans="1:158" s="8" customFormat="1" ht="50.25" customHeight="1" x14ac:dyDescent="0.25">
      <c r="A14" s="44"/>
      <c r="B14" s="44"/>
      <c r="C14" s="44"/>
      <c r="D14" s="46"/>
      <c r="E14" s="43" t="s">
        <v>34</v>
      </c>
      <c r="F14" s="43" t="s">
        <v>0</v>
      </c>
      <c r="G14" s="43"/>
      <c r="H14" s="43" t="s">
        <v>17</v>
      </c>
      <c r="I14" s="43" t="s">
        <v>35</v>
      </c>
      <c r="J14" s="43" t="s">
        <v>36</v>
      </c>
      <c r="K14" s="43" t="s">
        <v>37</v>
      </c>
      <c r="L14" s="43" t="s">
        <v>24</v>
      </c>
      <c r="M14" s="43" t="s">
        <v>18</v>
      </c>
      <c r="N14" s="43" t="s">
        <v>19</v>
      </c>
      <c r="O14" s="43" t="s">
        <v>20</v>
      </c>
      <c r="P14" s="43" t="s">
        <v>21</v>
      </c>
      <c r="Q14" s="43" t="s">
        <v>25</v>
      </c>
      <c r="R14" s="43" t="s">
        <v>22</v>
      </c>
      <c r="S14" s="43" t="s">
        <v>23</v>
      </c>
      <c r="T14" s="43"/>
      <c r="U14" s="43" t="s">
        <v>17</v>
      </c>
      <c r="V14" s="43" t="s">
        <v>35</v>
      </c>
      <c r="W14" s="43" t="s">
        <v>36</v>
      </c>
      <c r="X14" s="43" t="s">
        <v>37</v>
      </c>
      <c r="Y14" s="43" t="s">
        <v>24</v>
      </c>
      <c r="Z14" s="43" t="s">
        <v>18</v>
      </c>
      <c r="AA14" s="43" t="s">
        <v>19</v>
      </c>
      <c r="AB14" s="43" t="s">
        <v>20</v>
      </c>
      <c r="AC14" s="43" t="s">
        <v>21</v>
      </c>
      <c r="AD14" s="43" t="s">
        <v>25</v>
      </c>
      <c r="AE14" s="43" t="s">
        <v>22</v>
      </c>
      <c r="AF14" s="43" t="s">
        <v>23</v>
      </c>
      <c r="AG14" s="43"/>
      <c r="AH14" s="43"/>
      <c r="AI14" s="43" t="s">
        <v>34</v>
      </c>
      <c r="AJ14" s="43" t="s">
        <v>0</v>
      </c>
      <c r="AK14" s="43"/>
      <c r="AL14" s="43" t="s">
        <v>17</v>
      </c>
      <c r="AM14" s="43" t="s">
        <v>35</v>
      </c>
      <c r="AN14" s="43" t="s">
        <v>36</v>
      </c>
      <c r="AO14" s="43" t="s">
        <v>37</v>
      </c>
      <c r="AP14" s="43" t="s">
        <v>24</v>
      </c>
      <c r="AQ14" s="43" t="s">
        <v>18</v>
      </c>
      <c r="AR14" s="43" t="s">
        <v>19</v>
      </c>
      <c r="AS14" s="43" t="s">
        <v>20</v>
      </c>
      <c r="AT14" s="43" t="s">
        <v>21</v>
      </c>
      <c r="AU14" s="43" t="s">
        <v>25</v>
      </c>
      <c r="AV14" s="43" t="s">
        <v>22</v>
      </c>
      <c r="AW14" s="43" t="s">
        <v>23</v>
      </c>
      <c r="AX14" s="43"/>
      <c r="AY14" s="43" t="s">
        <v>17</v>
      </c>
      <c r="AZ14" s="43" t="s">
        <v>35</v>
      </c>
      <c r="BA14" s="43" t="s">
        <v>36</v>
      </c>
      <c r="BB14" s="43" t="s">
        <v>37</v>
      </c>
      <c r="BC14" s="43" t="s">
        <v>24</v>
      </c>
      <c r="BD14" s="43" t="s">
        <v>18</v>
      </c>
      <c r="BE14" s="43" t="s">
        <v>19</v>
      </c>
      <c r="BF14" s="43" t="s">
        <v>20</v>
      </c>
      <c r="BG14" s="43" t="s">
        <v>21</v>
      </c>
      <c r="BH14" s="43" t="s">
        <v>25</v>
      </c>
      <c r="BI14" s="43" t="s">
        <v>22</v>
      </c>
      <c r="BJ14" s="43" t="s">
        <v>23</v>
      </c>
      <c r="BK14" s="43"/>
      <c r="BL14" s="43"/>
      <c r="BM14" s="43" t="s">
        <v>34</v>
      </c>
      <c r="BN14" s="43" t="s">
        <v>0</v>
      </c>
      <c r="BO14" s="43"/>
      <c r="BP14" s="43" t="s">
        <v>17</v>
      </c>
      <c r="BQ14" s="43" t="s">
        <v>35</v>
      </c>
      <c r="BR14" s="43" t="s">
        <v>36</v>
      </c>
      <c r="BS14" s="43" t="s">
        <v>37</v>
      </c>
      <c r="BT14" s="43" t="s">
        <v>24</v>
      </c>
      <c r="BU14" s="43" t="s">
        <v>18</v>
      </c>
      <c r="BV14" s="43" t="s">
        <v>19</v>
      </c>
      <c r="BW14" s="43" t="s">
        <v>20</v>
      </c>
      <c r="BX14" s="43" t="s">
        <v>21</v>
      </c>
      <c r="BY14" s="43" t="s">
        <v>25</v>
      </c>
      <c r="BZ14" s="43" t="s">
        <v>22</v>
      </c>
      <c r="CA14" s="43" t="s">
        <v>23</v>
      </c>
      <c r="CB14" s="43"/>
      <c r="CC14" s="43" t="s">
        <v>17</v>
      </c>
      <c r="CD14" s="43" t="s">
        <v>35</v>
      </c>
      <c r="CE14" s="43" t="s">
        <v>36</v>
      </c>
      <c r="CF14" s="43" t="s">
        <v>37</v>
      </c>
      <c r="CG14" s="43" t="s">
        <v>24</v>
      </c>
      <c r="CH14" s="43" t="s">
        <v>18</v>
      </c>
      <c r="CI14" s="43" t="s">
        <v>19</v>
      </c>
      <c r="CJ14" s="43" t="s">
        <v>20</v>
      </c>
      <c r="CK14" s="43" t="s">
        <v>21</v>
      </c>
      <c r="CL14" s="43" t="s">
        <v>25</v>
      </c>
      <c r="CM14" s="43" t="s">
        <v>22</v>
      </c>
      <c r="CN14" s="43" t="s">
        <v>23</v>
      </c>
      <c r="CO14" s="43"/>
      <c r="CP14" s="43"/>
      <c r="CQ14" s="43" t="s">
        <v>34</v>
      </c>
      <c r="CR14" s="43" t="s">
        <v>0</v>
      </c>
      <c r="CS14" s="43"/>
      <c r="CT14" s="43" t="s">
        <v>17</v>
      </c>
      <c r="CU14" s="43" t="s">
        <v>35</v>
      </c>
      <c r="CV14" s="43" t="s">
        <v>36</v>
      </c>
      <c r="CW14" s="43" t="s">
        <v>37</v>
      </c>
      <c r="CX14" s="43" t="s">
        <v>24</v>
      </c>
      <c r="CY14" s="43" t="s">
        <v>18</v>
      </c>
      <c r="CZ14" s="43" t="s">
        <v>19</v>
      </c>
      <c r="DA14" s="43" t="s">
        <v>20</v>
      </c>
      <c r="DB14" s="43" t="s">
        <v>21</v>
      </c>
      <c r="DC14" s="43" t="s">
        <v>25</v>
      </c>
      <c r="DD14" s="43" t="s">
        <v>22</v>
      </c>
      <c r="DE14" s="43" t="s">
        <v>23</v>
      </c>
      <c r="DF14" s="43"/>
      <c r="DG14" s="43" t="s">
        <v>17</v>
      </c>
      <c r="DH14" s="43" t="s">
        <v>35</v>
      </c>
      <c r="DI14" s="43" t="s">
        <v>36</v>
      </c>
      <c r="DJ14" s="43" t="s">
        <v>37</v>
      </c>
      <c r="DK14" s="43" t="s">
        <v>24</v>
      </c>
      <c r="DL14" s="43" t="s">
        <v>18</v>
      </c>
      <c r="DM14" s="43" t="s">
        <v>19</v>
      </c>
      <c r="DN14" s="43" t="s">
        <v>20</v>
      </c>
      <c r="DO14" s="43" t="s">
        <v>21</v>
      </c>
      <c r="DP14" s="43" t="s">
        <v>25</v>
      </c>
      <c r="DQ14" s="43" t="s">
        <v>22</v>
      </c>
      <c r="DR14" s="43" t="s">
        <v>23</v>
      </c>
      <c r="DS14" s="43"/>
      <c r="DT14" s="43"/>
      <c r="DU14" s="43" t="s">
        <v>34</v>
      </c>
      <c r="DV14" s="43" t="s">
        <v>0</v>
      </c>
      <c r="DW14" s="43"/>
      <c r="DX14" s="43" t="s">
        <v>17</v>
      </c>
      <c r="DY14" s="43" t="s">
        <v>35</v>
      </c>
      <c r="DZ14" s="43" t="s">
        <v>36</v>
      </c>
      <c r="EA14" s="43" t="s">
        <v>37</v>
      </c>
      <c r="EB14" s="43" t="s">
        <v>24</v>
      </c>
      <c r="EC14" s="43" t="s">
        <v>18</v>
      </c>
      <c r="ED14" s="43" t="s">
        <v>19</v>
      </c>
      <c r="EE14" s="43" t="s">
        <v>20</v>
      </c>
      <c r="EF14" s="43" t="s">
        <v>21</v>
      </c>
      <c r="EG14" s="43" t="s">
        <v>22</v>
      </c>
      <c r="EH14" s="43" t="s">
        <v>25</v>
      </c>
      <c r="EI14" s="43" t="s">
        <v>23</v>
      </c>
      <c r="EJ14" s="43"/>
      <c r="EK14" s="43" t="s">
        <v>17</v>
      </c>
      <c r="EL14" s="43" t="s">
        <v>35</v>
      </c>
      <c r="EM14" s="43" t="s">
        <v>36</v>
      </c>
      <c r="EN14" s="43" t="s">
        <v>37</v>
      </c>
      <c r="EO14" s="43" t="s">
        <v>24</v>
      </c>
      <c r="EP14" s="43" t="s">
        <v>18</v>
      </c>
      <c r="EQ14" s="43" t="s">
        <v>19</v>
      </c>
      <c r="ER14" s="43" t="s">
        <v>20</v>
      </c>
      <c r="ES14" s="43" t="s">
        <v>21</v>
      </c>
      <c r="ET14" s="43" t="s">
        <v>25</v>
      </c>
      <c r="EU14" s="43" t="s">
        <v>22</v>
      </c>
      <c r="EV14" s="43" t="s">
        <v>23</v>
      </c>
      <c r="EW14" s="43"/>
      <c r="EX14" s="43"/>
      <c r="EY14" s="49"/>
      <c r="EZ14" s="49"/>
      <c r="FA14" s="49"/>
      <c r="FB14" s="49"/>
    </row>
    <row r="15" spans="1:158" s="8" customFormat="1" ht="232.5" customHeight="1" x14ac:dyDescent="0.25">
      <c r="A15" s="44"/>
      <c r="B15" s="44"/>
      <c r="C15" s="44"/>
      <c r="D15" s="47"/>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30" t="s">
        <v>34</v>
      </c>
      <c r="AH15" s="30" t="s">
        <v>0</v>
      </c>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30" t="s">
        <v>34</v>
      </c>
      <c r="BL15" s="30" t="s">
        <v>0</v>
      </c>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30" t="s">
        <v>34</v>
      </c>
      <c r="CP15" s="30" t="s">
        <v>0</v>
      </c>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30" t="s">
        <v>34</v>
      </c>
      <c r="DT15" s="30" t="s">
        <v>0</v>
      </c>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30" t="s">
        <v>34</v>
      </c>
      <c r="EX15" s="30" t="s">
        <v>0</v>
      </c>
      <c r="EY15" s="49"/>
      <c r="EZ15" s="29" t="s">
        <v>30</v>
      </c>
      <c r="FA15" s="29" t="s">
        <v>39</v>
      </c>
      <c r="FB15" s="49"/>
    </row>
    <row r="16" spans="1:158" s="8" customFormat="1" ht="18.75" x14ac:dyDescent="0.25">
      <c r="A16" s="29">
        <v>1</v>
      </c>
      <c r="B16" s="29">
        <v>2</v>
      </c>
      <c r="C16" s="29">
        <v>3</v>
      </c>
      <c r="D16" s="29">
        <v>4</v>
      </c>
      <c r="E16" s="29">
        <v>5</v>
      </c>
      <c r="F16" s="29">
        <v>6</v>
      </c>
      <c r="G16" s="29">
        <v>7</v>
      </c>
      <c r="H16" s="29">
        <v>8</v>
      </c>
      <c r="I16" s="29">
        <v>9</v>
      </c>
      <c r="J16" s="29">
        <v>10</v>
      </c>
      <c r="K16" s="29">
        <v>11</v>
      </c>
      <c r="L16" s="29">
        <v>12</v>
      </c>
      <c r="M16" s="29">
        <v>13</v>
      </c>
      <c r="N16" s="29">
        <v>14</v>
      </c>
      <c r="O16" s="29">
        <v>15</v>
      </c>
      <c r="P16" s="29">
        <v>16</v>
      </c>
      <c r="Q16" s="29">
        <v>17</v>
      </c>
      <c r="R16" s="29">
        <v>18</v>
      </c>
      <c r="S16" s="29">
        <v>19</v>
      </c>
      <c r="T16" s="29">
        <v>20</v>
      </c>
      <c r="U16" s="29">
        <v>21</v>
      </c>
      <c r="V16" s="29">
        <v>22</v>
      </c>
      <c r="W16" s="29">
        <v>23</v>
      </c>
      <c r="X16" s="29">
        <v>24</v>
      </c>
      <c r="Y16" s="29">
        <v>25</v>
      </c>
      <c r="Z16" s="29">
        <v>26</v>
      </c>
      <c r="AA16" s="29">
        <v>27</v>
      </c>
      <c r="AB16" s="29">
        <v>28</v>
      </c>
      <c r="AC16" s="29">
        <v>29</v>
      </c>
      <c r="AD16" s="29">
        <v>30</v>
      </c>
      <c r="AE16" s="29">
        <v>31</v>
      </c>
      <c r="AF16" s="29">
        <v>32</v>
      </c>
      <c r="AG16" s="29">
        <v>33</v>
      </c>
      <c r="AH16" s="29">
        <v>34</v>
      </c>
      <c r="AI16" s="29">
        <v>35</v>
      </c>
      <c r="AJ16" s="29">
        <v>36</v>
      </c>
      <c r="AK16" s="29">
        <v>37</v>
      </c>
      <c r="AL16" s="29">
        <v>38</v>
      </c>
      <c r="AM16" s="29">
        <v>39</v>
      </c>
      <c r="AN16" s="29">
        <v>40</v>
      </c>
      <c r="AO16" s="29">
        <v>41</v>
      </c>
      <c r="AP16" s="29">
        <v>42</v>
      </c>
      <c r="AQ16" s="29">
        <v>43</v>
      </c>
      <c r="AR16" s="29">
        <v>44</v>
      </c>
      <c r="AS16" s="29">
        <v>45</v>
      </c>
      <c r="AT16" s="29">
        <v>46</v>
      </c>
      <c r="AU16" s="29">
        <v>47</v>
      </c>
      <c r="AV16" s="29">
        <v>48</v>
      </c>
      <c r="AW16" s="29">
        <v>49</v>
      </c>
      <c r="AX16" s="29">
        <v>50</v>
      </c>
      <c r="AY16" s="29">
        <v>51</v>
      </c>
      <c r="AZ16" s="29">
        <v>52</v>
      </c>
      <c r="BA16" s="29">
        <v>53</v>
      </c>
      <c r="BB16" s="29">
        <v>54</v>
      </c>
      <c r="BC16" s="29">
        <v>55</v>
      </c>
      <c r="BD16" s="29">
        <v>56</v>
      </c>
      <c r="BE16" s="29">
        <v>57</v>
      </c>
      <c r="BF16" s="29">
        <v>58</v>
      </c>
      <c r="BG16" s="29">
        <v>59</v>
      </c>
      <c r="BH16" s="29">
        <v>60</v>
      </c>
      <c r="BI16" s="29">
        <v>61</v>
      </c>
      <c r="BJ16" s="29">
        <v>62</v>
      </c>
      <c r="BK16" s="29">
        <v>63</v>
      </c>
      <c r="BL16" s="29">
        <v>64</v>
      </c>
      <c r="BM16" s="29">
        <v>65</v>
      </c>
      <c r="BN16" s="29">
        <v>66</v>
      </c>
      <c r="BO16" s="29">
        <v>67</v>
      </c>
      <c r="BP16" s="29">
        <v>68</v>
      </c>
      <c r="BQ16" s="29">
        <v>69</v>
      </c>
      <c r="BR16" s="29">
        <v>70</v>
      </c>
      <c r="BS16" s="29">
        <v>71</v>
      </c>
      <c r="BT16" s="29">
        <v>72</v>
      </c>
      <c r="BU16" s="29">
        <v>73</v>
      </c>
      <c r="BV16" s="29">
        <v>74</v>
      </c>
      <c r="BW16" s="29">
        <v>75</v>
      </c>
      <c r="BX16" s="29">
        <v>76</v>
      </c>
      <c r="BY16" s="29">
        <v>77</v>
      </c>
      <c r="BZ16" s="29">
        <v>78</v>
      </c>
      <c r="CA16" s="29">
        <v>79</v>
      </c>
      <c r="CB16" s="29">
        <v>80</v>
      </c>
      <c r="CC16" s="29">
        <v>81</v>
      </c>
      <c r="CD16" s="29">
        <v>82</v>
      </c>
      <c r="CE16" s="29">
        <v>83</v>
      </c>
      <c r="CF16" s="29">
        <v>84</v>
      </c>
      <c r="CG16" s="29">
        <v>85</v>
      </c>
      <c r="CH16" s="29">
        <v>86</v>
      </c>
      <c r="CI16" s="29">
        <v>87</v>
      </c>
      <c r="CJ16" s="29">
        <v>88</v>
      </c>
      <c r="CK16" s="29">
        <v>89</v>
      </c>
      <c r="CL16" s="29">
        <v>90</v>
      </c>
      <c r="CM16" s="29">
        <v>91</v>
      </c>
      <c r="CN16" s="29">
        <v>92</v>
      </c>
      <c r="CO16" s="29">
        <v>93</v>
      </c>
      <c r="CP16" s="29">
        <v>94</v>
      </c>
      <c r="CQ16" s="29">
        <v>95</v>
      </c>
      <c r="CR16" s="29">
        <v>96</v>
      </c>
      <c r="CS16" s="29">
        <v>97</v>
      </c>
      <c r="CT16" s="29">
        <v>98</v>
      </c>
      <c r="CU16" s="29">
        <v>99</v>
      </c>
      <c r="CV16" s="29">
        <v>100</v>
      </c>
      <c r="CW16" s="29">
        <v>101</v>
      </c>
      <c r="CX16" s="29">
        <v>102</v>
      </c>
      <c r="CY16" s="29">
        <v>103</v>
      </c>
      <c r="CZ16" s="29">
        <v>104</v>
      </c>
      <c r="DA16" s="29">
        <v>105</v>
      </c>
      <c r="DB16" s="29">
        <v>106</v>
      </c>
      <c r="DC16" s="29">
        <v>107</v>
      </c>
      <c r="DD16" s="29">
        <v>108</v>
      </c>
      <c r="DE16" s="29">
        <v>109</v>
      </c>
      <c r="DF16" s="29">
        <v>110</v>
      </c>
      <c r="DG16" s="29">
        <v>111</v>
      </c>
      <c r="DH16" s="29">
        <v>112</v>
      </c>
      <c r="DI16" s="29">
        <v>113</v>
      </c>
      <c r="DJ16" s="29">
        <v>114</v>
      </c>
      <c r="DK16" s="29">
        <v>115</v>
      </c>
      <c r="DL16" s="29">
        <v>116</v>
      </c>
      <c r="DM16" s="29">
        <v>117</v>
      </c>
      <c r="DN16" s="29">
        <v>118</v>
      </c>
      <c r="DO16" s="29">
        <v>119</v>
      </c>
      <c r="DP16" s="29">
        <v>120</v>
      </c>
      <c r="DQ16" s="29">
        <v>121</v>
      </c>
      <c r="DR16" s="29">
        <v>122</v>
      </c>
      <c r="DS16" s="29">
        <v>123</v>
      </c>
      <c r="DT16" s="29">
        <v>124</v>
      </c>
      <c r="DU16" s="29">
        <v>125</v>
      </c>
      <c r="DV16" s="29">
        <v>126</v>
      </c>
      <c r="DW16" s="29">
        <v>127</v>
      </c>
      <c r="DX16" s="29">
        <v>128</v>
      </c>
      <c r="DY16" s="29">
        <v>129</v>
      </c>
      <c r="DZ16" s="29">
        <v>130</v>
      </c>
      <c r="EA16" s="29">
        <v>131</v>
      </c>
      <c r="EB16" s="29">
        <v>132</v>
      </c>
      <c r="EC16" s="29">
        <v>133</v>
      </c>
      <c r="ED16" s="29">
        <v>134</v>
      </c>
      <c r="EE16" s="29">
        <v>135</v>
      </c>
      <c r="EF16" s="29">
        <v>136</v>
      </c>
      <c r="EG16" s="29">
        <v>137</v>
      </c>
      <c r="EH16" s="29">
        <v>138</v>
      </c>
      <c r="EI16" s="29">
        <v>139</v>
      </c>
      <c r="EJ16" s="29">
        <v>140</v>
      </c>
      <c r="EK16" s="29">
        <v>141</v>
      </c>
      <c r="EL16" s="29">
        <v>142</v>
      </c>
      <c r="EM16" s="29">
        <v>143</v>
      </c>
      <c r="EN16" s="29">
        <v>144</v>
      </c>
      <c r="EO16" s="29">
        <v>145</v>
      </c>
      <c r="EP16" s="29">
        <v>146</v>
      </c>
      <c r="EQ16" s="29">
        <v>147</v>
      </c>
      <c r="ER16" s="29">
        <v>148</v>
      </c>
      <c r="ES16" s="29">
        <v>149</v>
      </c>
      <c r="ET16" s="29">
        <v>150</v>
      </c>
      <c r="EU16" s="29">
        <v>151</v>
      </c>
      <c r="EV16" s="29">
        <v>152</v>
      </c>
      <c r="EW16" s="29">
        <v>153</v>
      </c>
      <c r="EX16" s="29">
        <v>154</v>
      </c>
      <c r="EY16" s="29">
        <v>155</v>
      </c>
      <c r="EZ16" s="29">
        <v>156</v>
      </c>
      <c r="FA16" s="29">
        <v>157</v>
      </c>
      <c r="FB16" s="29">
        <v>158</v>
      </c>
    </row>
    <row r="17" spans="1:158" s="19" customFormat="1" ht="37.5" x14ac:dyDescent="0.25">
      <c r="A17" s="39" t="s">
        <v>43</v>
      </c>
      <c r="B17" s="27" t="s">
        <v>54</v>
      </c>
      <c r="C17" s="18" t="s">
        <v>55</v>
      </c>
      <c r="D17" s="26">
        <f t="shared" ref="D17:D23" si="0">SUM(E17:EX17)</f>
        <v>135</v>
      </c>
      <c r="E17" s="40">
        <v>77</v>
      </c>
      <c r="F17" s="40">
        <v>58</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26">
        <v>0</v>
      </c>
      <c r="AV17" s="26">
        <v>0</v>
      </c>
      <c r="AW17" s="26">
        <v>0</v>
      </c>
      <c r="AX17" s="26">
        <v>0</v>
      </c>
      <c r="AY17" s="26">
        <v>0</v>
      </c>
      <c r="AZ17" s="26">
        <v>0</v>
      </c>
      <c r="BA17" s="26">
        <v>0</v>
      </c>
      <c r="BB17" s="26">
        <v>0</v>
      </c>
      <c r="BC17" s="26">
        <v>0</v>
      </c>
      <c r="BD17" s="26">
        <v>0</v>
      </c>
      <c r="BE17" s="26">
        <v>0</v>
      </c>
      <c r="BF17" s="26">
        <v>0</v>
      </c>
      <c r="BG17" s="26">
        <v>0</v>
      </c>
      <c r="BH17" s="26">
        <v>0</v>
      </c>
      <c r="BI17" s="26">
        <v>0</v>
      </c>
      <c r="BJ17" s="26">
        <v>0</v>
      </c>
      <c r="BK17" s="26">
        <v>0</v>
      </c>
      <c r="BL17" s="26">
        <v>0</v>
      </c>
      <c r="BM17" s="26">
        <v>0</v>
      </c>
      <c r="BN17" s="26">
        <v>0</v>
      </c>
      <c r="BO17" s="26">
        <v>0</v>
      </c>
      <c r="BP17" s="26">
        <v>0</v>
      </c>
      <c r="BQ17" s="26">
        <v>0</v>
      </c>
      <c r="BR17" s="26">
        <v>0</v>
      </c>
      <c r="BS17" s="26">
        <v>0</v>
      </c>
      <c r="BT17" s="26">
        <v>0</v>
      </c>
      <c r="BU17" s="26">
        <v>0</v>
      </c>
      <c r="BV17" s="26">
        <v>0</v>
      </c>
      <c r="BW17" s="26">
        <v>0</v>
      </c>
      <c r="BX17" s="26">
        <v>0</v>
      </c>
      <c r="BY17" s="26">
        <v>0</v>
      </c>
      <c r="BZ17" s="26">
        <v>0</v>
      </c>
      <c r="CA17" s="26">
        <v>0</v>
      </c>
      <c r="CB17" s="26">
        <v>0</v>
      </c>
      <c r="CC17" s="26">
        <v>0</v>
      </c>
      <c r="CD17" s="26">
        <v>0</v>
      </c>
      <c r="CE17" s="26">
        <v>0</v>
      </c>
      <c r="CF17" s="26">
        <v>0</v>
      </c>
      <c r="CG17" s="26">
        <v>0</v>
      </c>
      <c r="CH17" s="26">
        <v>0</v>
      </c>
      <c r="CI17" s="26">
        <v>0</v>
      </c>
      <c r="CJ17" s="26">
        <v>0</v>
      </c>
      <c r="CK17" s="26">
        <v>0</v>
      </c>
      <c r="CL17" s="26">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26">
        <v>0</v>
      </c>
      <c r="DW17" s="26">
        <v>0</v>
      </c>
      <c r="DX17" s="26">
        <v>0</v>
      </c>
      <c r="DY17" s="26">
        <v>0</v>
      </c>
      <c r="DZ17" s="26">
        <v>0</v>
      </c>
      <c r="EA17" s="26">
        <v>0</v>
      </c>
      <c r="EB17" s="26">
        <v>0</v>
      </c>
      <c r="EC17" s="26">
        <v>0</v>
      </c>
      <c r="ED17" s="26">
        <v>0</v>
      </c>
      <c r="EE17" s="26">
        <v>0</v>
      </c>
      <c r="EF17" s="26">
        <v>0</v>
      </c>
      <c r="EG17" s="26">
        <v>0</v>
      </c>
      <c r="EH17" s="26">
        <v>0</v>
      </c>
      <c r="EI17" s="26">
        <v>0</v>
      </c>
      <c r="EJ17" s="26">
        <v>0</v>
      </c>
      <c r="EK17" s="26">
        <v>0</v>
      </c>
      <c r="EL17" s="26">
        <v>0</v>
      </c>
      <c r="EM17" s="26">
        <v>0</v>
      </c>
      <c r="EN17" s="26">
        <v>0</v>
      </c>
      <c r="EO17" s="26">
        <v>0</v>
      </c>
      <c r="EP17" s="26">
        <v>0</v>
      </c>
      <c r="EQ17" s="26">
        <v>0</v>
      </c>
      <c r="ER17" s="26">
        <v>0</v>
      </c>
      <c r="ES17" s="26">
        <v>0</v>
      </c>
      <c r="ET17" s="26">
        <v>0</v>
      </c>
      <c r="EU17" s="26">
        <v>0</v>
      </c>
      <c r="EV17" s="26">
        <v>0</v>
      </c>
      <c r="EW17" s="26">
        <v>0</v>
      </c>
      <c r="EX17" s="26">
        <v>0</v>
      </c>
      <c r="EY17" s="26">
        <f>EZ17+FA17</f>
        <v>8820.2330000000002</v>
      </c>
      <c r="EZ17" s="26">
        <v>6560.86</v>
      </c>
      <c r="FA17" s="26">
        <f>939.02+1320.353</f>
        <v>2259.373</v>
      </c>
      <c r="FB17" s="26">
        <v>100</v>
      </c>
    </row>
    <row r="18" spans="1:158" s="19" customFormat="1" ht="37.5" x14ac:dyDescent="0.25">
      <c r="A18" s="39" t="s">
        <v>44</v>
      </c>
      <c r="B18" s="27" t="s">
        <v>56</v>
      </c>
      <c r="C18" s="18" t="s">
        <v>55</v>
      </c>
      <c r="D18" s="26">
        <f t="shared" si="0"/>
        <v>412</v>
      </c>
      <c r="E18" s="40">
        <v>135</v>
      </c>
      <c r="F18" s="40">
        <v>277</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c r="AY18" s="26">
        <v>0</v>
      </c>
      <c r="AZ18" s="26">
        <v>0</v>
      </c>
      <c r="BA18" s="26">
        <v>0</v>
      </c>
      <c r="BB18" s="26">
        <v>0</v>
      </c>
      <c r="BC18" s="26">
        <v>0</v>
      </c>
      <c r="BD18" s="26">
        <v>0</v>
      </c>
      <c r="BE18" s="26">
        <v>0</v>
      </c>
      <c r="BF18" s="26">
        <v>0</v>
      </c>
      <c r="BG18" s="26">
        <v>0</v>
      </c>
      <c r="BH18" s="26">
        <v>0</v>
      </c>
      <c r="BI18" s="26">
        <v>0</v>
      </c>
      <c r="BJ18" s="26">
        <v>0</v>
      </c>
      <c r="BK18" s="26">
        <v>0</v>
      </c>
      <c r="BL18" s="26">
        <v>0</v>
      </c>
      <c r="BM18" s="26">
        <v>0</v>
      </c>
      <c r="BN18" s="26">
        <v>0</v>
      </c>
      <c r="BO18" s="26">
        <v>0</v>
      </c>
      <c r="BP18" s="26">
        <v>0</v>
      </c>
      <c r="BQ18" s="26">
        <v>0</v>
      </c>
      <c r="BR18" s="26">
        <v>0</v>
      </c>
      <c r="BS18" s="26">
        <v>0</v>
      </c>
      <c r="BT18" s="26">
        <v>0</v>
      </c>
      <c r="BU18" s="26">
        <v>0</v>
      </c>
      <c r="BV18" s="26">
        <v>0</v>
      </c>
      <c r="BW18" s="26">
        <v>0</v>
      </c>
      <c r="BX18" s="26">
        <v>0</v>
      </c>
      <c r="BY18" s="26">
        <v>0</v>
      </c>
      <c r="BZ18" s="26">
        <v>0</v>
      </c>
      <c r="CA18" s="26">
        <v>0</v>
      </c>
      <c r="CB18" s="26">
        <v>0</v>
      </c>
      <c r="CC18" s="26">
        <v>0</v>
      </c>
      <c r="CD18" s="26">
        <v>0</v>
      </c>
      <c r="CE18" s="26">
        <v>0</v>
      </c>
      <c r="CF18" s="26">
        <v>0</v>
      </c>
      <c r="CG18" s="26">
        <v>0</v>
      </c>
      <c r="CH18" s="26">
        <v>0</v>
      </c>
      <c r="CI18" s="26">
        <v>0</v>
      </c>
      <c r="CJ18" s="26">
        <v>0</v>
      </c>
      <c r="CK18" s="26">
        <v>0</v>
      </c>
      <c r="CL18" s="26">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26">
        <v>0</v>
      </c>
      <c r="DW18" s="26">
        <v>0</v>
      </c>
      <c r="DX18" s="26">
        <v>0</v>
      </c>
      <c r="DY18" s="26">
        <v>0</v>
      </c>
      <c r="DZ18" s="26">
        <v>0</v>
      </c>
      <c r="EA18" s="26">
        <v>0</v>
      </c>
      <c r="EB18" s="26">
        <v>0</v>
      </c>
      <c r="EC18" s="26">
        <v>0</v>
      </c>
      <c r="ED18" s="26">
        <v>0</v>
      </c>
      <c r="EE18" s="26">
        <v>0</v>
      </c>
      <c r="EF18" s="26">
        <v>0</v>
      </c>
      <c r="EG18" s="26">
        <v>0</v>
      </c>
      <c r="EH18" s="26">
        <v>0</v>
      </c>
      <c r="EI18" s="26">
        <v>0</v>
      </c>
      <c r="EJ18" s="26">
        <v>0</v>
      </c>
      <c r="EK18" s="26">
        <v>0</v>
      </c>
      <c r="EL18" s="26">
        <v>0</v>
      </c>
      <c r="EM18" s="26">
        <v>0</v>
      </c>
      <c r="EN18" s="26">
        <v>0</v>
      </c>
      <c r="EO18" s="26">
        <v>0</v>
      </c>
      <c r="EP18" s="26">
        <v>0</v>
      </c>
      <c r="EQ18" s="26">
        <v>0</v>
      </c>
      <c r="ER18" s="26">
        <v>0</v>
      </c>
      <c r="ES18" s="26">
        <v>0</v>
      </c>
      <c r="ET18" s="26">
        <v>0</v>
      </c>
      <c r="EU18" s="26">
        <v>0</v>
      </c>
      <c r="EV18" s="26">
        <v>0</v>
      </c>
      <c r="EW18" s="26">
        <v>0</v>
      </c>
      <c r="EX18" s="26">
        <v>0</v>
      </c>
      <c r="EY18" s="26">
        <f t="shared" ref="EY18:EY24" si="1">EZ18+FA18</f>
        <v>33166.159</v>
      </c>
      <c r="EZ18" s="26">
        <v>24778.897000000001</v>
      </c>
      <c r="FA18" s="26">
        <f>3517.634+4869.628</f>
        <v>8387.2619999999988</v>
      </c>
      <c r="FB18" s="26">
        <v>397</v>
      </c>
    </row>
    <row r="19" spans="1:158" s="19" customFormat="1" ht="37.5" x14ac:dyDescent="0.25">
      <c r="A19" s="39" t="s">
        <v>45</v>
      </c>
      <c r="B19" s="27" t="s">
        <v>57</v>
      </c>
      <c r="C19" s="18" t="s">
        <v>55</v>
      </c>
      <c r="D19" s="26">
        <f t="shared" si="0"/>
        <v>115</v>
      </c>
      <c r="E19" s="40">
        <v>91</v>
      </c>
      <c r="F19" s="40">
        <v>24</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26">
        <v>0</v>
      </c>
      <c r="AV19" s="26">
        <v>0</v>
      </c>
      <c r="AW19" s="26">
        <v>0</v>
      </c>
      <c r="AX19" s="26">
        <v>0</v>
      </c>
      <c r="AY19" s="26">
        <v>0</v>
      </c>
      <c r="AZ19" s="26">
        <v>0</v>
      </c>
      <c r="BA19" s="26">
        <v>0</v>
      </c>
      <c r="BB19" s="26">
        <v>0</v>
      </c>
      <c r="BC19" s="26">
        <v>0</v>
      </c>
      <c r="BD19" s="26">
        <v>0</v>
      </c>
      <c r="BE19" s="26">
        <v>0</v>
      </c>
      <c r="BF19" s="26">
        <v>0</v>
      </c>
      <c r="BG19" s="26">
        <v>0</v>
      </c>
      <c r="BH19" s="26">
        <v>0</v>
      </c>
      <c r="BI19" s="26">
        <v>0</v>
      </c>
      <c r="BJ19" s="26">
        <v>0</v>
      </c>
      <c r="BK19" s="26">
        <v>0</v>
      </c>
      <c r="BL19" s="26">
        <v>0</v>
      </c>
      <c r="BM19" s="26">
        <v>0</v>
      </c>
      <c r="BN19" s="26">
        <v>0</v>
      </c>
      <c r="BO19" s="26">
        <v>0</v>
      </c>
      <c r="BP19" s="26">
        <v>0</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0</v>
      </c>
      <c r="CH19" s="26">
        <v>0</v>
      </c>
      <c r="CI19" s="26">
        <v>0</v>
      </c>
      <c r="CJ19" s="26">
        <v>0</v>
      </c>
      <c r="CK19" s="26">
        <v>0</v>
      </c>
      <c r="CL19" s="26">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26">
        <v>0</v>
      </c>
      <c r="DW19" s="26">
        <v>0</v>
      </c>
      <c r="DX19" s="26">
        <v>0</v>
      </c>
      <c r="DY19" s="26">
        <v>0</v>
      </c>
      <c r="DZ19" s="26">
        <v>0</v>
      </c>
      <c r="EA19" s="26">
        <v>0</v>
      </c>
      <c r="EB19" s="26">
        <v>0</v>
      </c>
      <c r="EC19" s="26">
        <v>0</v>
      </c>
      <c r="ED19" s="26">
        <v>0</v>
      </c>
      <c r="EE19" s="26">
        <v>0</v>
      </c>
      <c r="EF19" s="26">
        <v>0</v>
      </c>
      <c r="EG19" s="26">
        <v>0</v>
      </c>
      <c r="EH19" s="26">
        <v>0</v>
      </c>
      <c r="EI19" s="26">
        <v>0</v>
      </c>
      <c r="EJ19" s="26">
        <v>0</v>
      </c>
      <c r="EK19" s="26">
        <v>0</v>
      </c>
      <c r="EL19" s="26">
        <v>0</v>
      </c>
      <c r="EM19" s="26">
        <v>0</v>
      </c>
      <c r="EN19" s="26">
        <v>0</v>
      </c>
      <c r="EO19" s="26">
        <v>0</v>
      </c>
      <c r="EP19" s="26">
        <v>0</v>
      </c>
      <c r="EQ19" s="26">
        <v>0</v>
      </c>
      <c r="ER19" s="26">
        <v>0</v>
      </c>
      <c r="ES19" s="26">
        <v>0</v>
      </c>
      <c r="ET19" s="26">
        <v>0</v>
      </c>
      <c r="EU19" s="26">
        <v>0</v>
      </c>
      <c r="EV19" s="26">
        <v>0</v>
      </c>
      <c r="EW19" s="26">
        <v>0</v>
      </c>
      <c r="EX19" s="26">
        <v>0</v>
      </c>
      <c r="EY19" s="26">
        <f t="shared" si="1"/>
        <v>2922.5479999999998</v>
      </c>
      <c r="EZ19" s="26">
        <v>2184.0259999999998</v>
      </c>
      <c r="FA19" s="26">
        <f>309.738+428.784</f>
        <v>738.52199999999993</v>
      </c>
      <c r="FB19" s="26">
        <v>155</v>
      </c>
    </row>
    <row r="20" spans="1:158" s="19" customFormat="1" ht="18.75" x14ac:dyDescent="0.25">
      <c r="A20" s="39" t="s">
        <v>49</v>
      </c>
      <c r="B20" s="27" t="s">
        <v>58</v>
      </c>
      <c r="C20" s="18" t="s">
        <v>55</v>
      </c>
      <c r="D20" s="26">
        <f t="shared" si="0"/>
        <v>60</v>
      </c>
      <c r="E20" s="40">
        <v>18</v>
      </c>
      <c r="F20" s="40">
        <v>42</v>
      </c>
      <c r="G20" s="26">
        <v>0</v>
      </c>
      <c r="H20" s="26">
        <v>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0</v>
      </c>
      <c r="AL20" s="26">
        <v>0</v>
      </c>
      <c r="AM20" s="26">
        <v>0</v>
      </c>
      <c r="AN20" s="26">
        <v>0</v>
      </c>
      <c r="AO20" s="26">
        <v>0</v>
      </c>
      <c r="AP20" s="26">
        <v>0</v>
      </c>
      <c r="AQ20" s="26">
        <v>0</v>
      </c>
      <c r="AR20" s="26">
        <v>0</v>
      </c>
      <c r="AS20" s="26">
        <v>0</v>
      </c>
      <c r="AT20" s="26">
        <v>0</v>
      </c>
      <c r="AU20" s="26">
        <v>0</v>
      </c>
      <c r="AV20" s="26">
        <v>0</v>
      </c>
      <c r="AW20" s="26">
        <v>0</v>
      </c>
      <c r="AX20" s="26">
        <v>0</v>
      </c>
      <c r="AY20" s="26">
        <v>0</v>
      </c>
      <c r="AZ20" s="26">
        <v>0</v>
      </c>
      <c r="BA20" s="26">
        <v>0</v>
      </c>
      <c r="BB20" s="26">
        <v>0</v>
      </c>
      <c r="BC20" s="26">
        <v>0</v>
      </c>
      <c r="BD20" s="26">
        <v>0</v>
      </c>
      <c r="BE20" s="26">
        <v>0</v>
      </c>
      <c r="BF20" s="26">
        <v>0</v>
      </c>
      <c r="BG20" s="26">
        <v>0</v>
      </c>
      <c r="BH20" s="26">
        <v>0</v>
      </c>
      <c r="BI20" s="26">
        <v>0</v>
      </c>
      <c r="BJ20" s="26">
        <v>0</v>
      </c>
      <c r="BK20" s="26">
        <v>0</v>
      </c>
      <c r="BL20" s="26">
        <v>0</v>
      </c>
      <c r="BM20" s="26">
        <v>0</v>
      </c>
      <c r="BN20" s="26">
        <v>0</v>
      </c>
      <c r="BO20" s="26">
        <v>0</v>
      </c>
      <c r="BP20" s="26">
        <v>0</v>
      </c>
      <c r="BQ20" s="26">
        <v>0</v>
      </c>
      <c r="BR20" s="26">
        <v>0</v>
      </c>
      <c r="BS20" s="26">
        <v>0</v>
      </c>
      <c r="BT20" s="26">
        <v>0</v>
      </c>
      <c r="BU20" s="26">
        <v>0</v>
      </c>
      <c r="BV20" s="26">
        <v>0</v>
      </c>
      <c r="BW20" s="26">
        <v>0</v>
      </c>
      <c r="BX20" s="26">
        <v>0</v>
      </c>
      <c r="BY20" s="26">
        <v>0</v>
      </c>
      <c r="BZ20" s="26">
        <v>0</v>
      </c>
      <c r="CA20" s="26">
        <v>0</v>
      </c>
      <c r="CB20" s="26">
        <v>0</v>
      </c>
      <c r="CC20" s="26">
        <v>0</v>
      </c>
      <c r="CD20" s="26">
        <v>0</v>
      </c>
      <c r="CE20" s="26">
        <v>0</v>
      </c>
      <c r="CF20" s="26">
        <v>0</v>
      </c>
      <c r="CG20" s="26">
        <v>0</v>
      </c>
      <c r="CH20" s="26">
        <v>0</v>
      </c>
      <c r="CI20" s="26">
        <v>0</v>
      </c>
      <c r="CJ20" s="26">
        <v>0</v>
      </c>
      <c r="CK20" s="26">
        <v>0</v>
      </c>
      <c r="CL20" s="26">
        <v>0</v>
      </c>
      <c r="CM20" s="26">
        <v>0</v>
      </c>
      <c r="CN20" s="26">
        <v>0</v>
      </c>
      <c r="CO20" s="26">
        <v>0</v>
      </c>
      <c r="CP20" s="26">
        <v>0</v>
      </c>
      <c r="CQ20" s="26">
        <v>0</v>
      </c>
      <c r="CR20" s="26">
        <v>0</v>
      </c>
      <c r="CS20" s="26">
        <v>0</v>
      </c>
      <c r="CT20" s="26">
        <v>0</v>
      </c>
      <c r="CU20" s="26">
        <v>0</v>
      </c>
      <c r="CV20" s="26">
        <v>0</v>
      </c>
      <c r="CW20" s="26">
        <v>0</v>
      </c>
      <c r="CX20" s="26">
        <v>0</v>
      </c>
      <c r="CY20" s="26">
        <v>0</v>
      </c>
      <c r="CZ20" s="26">
        <v>0</v>
      </c>
      <c r="DA20" s="26">
        <v>0</v>
      </c>
      <c r="DB20" s="26">
        <v>0</v>
      </c>
      <c r="DC20" s="26">
        <v>0</v>
      </c>
      <c r="DD20" s="26">
        <v>0</v>
      </c>
      <c r="DE20" s="26">
        <v>0</v>
      </c>
      <c r="DF20" s="26">
        <v>0</v>
      </c>
      <c r="DG20" s="26">
        <v>0</v>
      </c>
      <c r="DH20" s="26">
        <v>0</v>
      </c>
      <c r="DI20" s="26">
        <v>0</v>
      </c>
      <c r="DJ20" s="26">
        <v>0</v>
      </c>
      <c r="DK20" s="26">
        <v>0</v>
      </c>
      <c r="DL20" s="26">
        <v>0</v>
      </c>
      <c r="DM20" s="26">
        <v>0</v>
      </c>
      <c r="DN20" s="26">
        <v>0</v>
      </c>
      <c r="DO20" s="26">
        <v>0</v>
      </c>
      <c r="DP20" s="26">
        <v>0</v>
      </c>
      <c r="DQ20" s="26">
        <v>0</v>
      </c>
      <c r="DR20" s="26">
        <v>0</v>
      </c>
      <c r="DS20" s="26">
        <v>0</v>
      </c>
      <c r="DT20" s="26">
        <v>0</v>
      </c>
      <c r="DU20" s="26">
        <v>0</v>
      </c>
      <c r="DV20" s="26">
        <v>0</v>
      </c>
      <c r="DW20" s="26">
        <v>0</v>
      </c>
      <c r="DX20" s="26">
        <v>0</v>
      </c>
      <c r="DY20" s="26">
        <v>0</v>
      </c>
      <c r="DZ20" s="26">
        <v>0</v>
      </c>
      <c r="EA20" s="26">
        <v>0</v>
      </c>
      <c r="EB20" s="26">
        <v>0</v>
      </c>
      <c r="EC20" s="26">
        <v>0</v>
      </c>
      <c r="ED20" s="26">
        <v>0</v>
      </c>
      <c r="EE20" s="26">
        <v>0</v>
      </c>
      <c r="EF20" s="26">
        <v>0</v>
      </c>
      <c r="EG20" s="26">
        <v>0</v>
      </c>
      <c r="EH20" s="26">
        <v>0</v>
      </c>
      <c r="EI20" s="26">
        <v>0</v>
      </c>
      <c r="EJ20" s="26">
        <v>0</v>
      </c>
      <c r="EK20" s="26">
        <v>0</v>
      </c>
      <c r="EL20" s="26">
        <v>0</v>
      </c>
      <c r="EM20" s="26">
        <v>0</v>
      </c>
      <c r="EN20" s="26">
        <v>0</v>
      </c>
      <c r="EO20" s="26">
        <v>0</v>
      </c>
      <c r="EP20" s="26">
        <v>0</v>
      </c>
      <c r="EQ20" s="26">
        <v>0</v>
      </c>
      <c r="ER20" s="26">
        <v>0</v>
      </c>
      <c r="ES20" s="26">
        <v>0</v>
      </c>
      <c r="ET20" s="26">
        <v>0</v>
      </c>
      <c r="EU20" s="26">
        <v>0</v>
      </c>
      <c r="EV20" s="26">
        <v>0</v>
      </c>
      <c r="EW20" s="26">
        <v>0</v>
      </c>
      <c r="EX20" s="26">
        <v>0</v>
      </c>
      <c r="EY20" s="26">
        <f t="shared" si="1"/>
        <v>5023.5300000000007</v>
      </c>
      <c r="EZ20" s="26">
        <v>3748.8850000000002</v>
      </c>
      <c r="FA20" s="26">
        <f>534.587+740.058</f>
        <v>1274.645</v>
      </c>
      <c r="FB20" s="26">
        <v>60</v>
      </c>
    </row>
    <row r="21" spans="1:158" s="19" customFormat="1" ht="37.5" x14ac:dyDescent="0.25">
      <c r="A21" s="39" t="s">
        <v>50</v>
      </c>
      <c r="B21" s="27" t="s">
        <v>59</v>
      </c>
      <c r="C21" s="18" t="s">
        <v>55</v>
      </c>
      <c r="D21" s="26">
        <f t="shared" si="0"/>
        <v>200</v>
      </c>
      <c r="E21" s="40">
        <v>105</v>
      </c>
      <c r="F21" s="40">
        <v>95</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v>0</v>
      </c>
      <c r="BC21" s="26">
        <v>0</v>
      </c>
      <c r="BD21" s="26">
        <v>0</v>
      </c>
      <c r="BE21" s="26">
        <v>0</v>
      </c>
      <c r="BF21" s="26">
        <v>0</v>
      </c>
      <c r="BG21" s="26">
        <v>0</v>
      </c>
      <c r="BH21" s="26">
        <v>0</v>
      </c>
      <c r="BI21" s="26">
        <v>0</v>
      </c>
      <c r="BJ21" s="26">
        <v>0</v>
      </c>
      <c r="BK21" s="26">
        <v>0</v>
      </c>
      <c r="BL21" s="26">
        <v>0</v>
      </c>
      <c r="BM21" s="26">
        <v>0</v>
      </c>
      <c r="BN21" s="26">
        <v>0</v>
      </c>
      <c r="BO21" s="26">
        <v>0</v>
      </c>
      <c r="BP21" s="26">
        <v>0</v>
      </c>
      <c r="BQ21" s="26">
        <v>0</v>
      </c>
      <c r="BR21" s="26">
        <v>0</v>
      </c>
      <c r="BS21" s="26">
        <v>0</v>
      </c>
      <c r="BT21" s="26">
        <v>0</v>
      </c>
      <c r="BU21" s="26">
        <v>0</v>
      </c>
      <c r="BV21" s="26">
        <v>0</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26">
        <v>0</v>
      </c>
      <c r="DW21" s="26">
        <v>0</v>
      </c>
      <c r="DX21" s="26">
        <v>0</v>
      </c>
      <c r="DY21" s="26">
        <v>0</v>
      </c>
      <c r="DZ21" s="26">
        <v>0</v>
      </c>
      <c r="EA21" s="26">
        <v>0</v>
      </c>
      <c r="EB21" s="26">
        <v>0</v>
      </c>
      <c r="EC21" s="26">
        <v>0</v>
      </c>
      <c r="ED21" s="26">
        <v>0</v>
      </c>
      <c r="EE21" s="26">
        <v>0</v>
      </c>
      <c r="EF21" s="26">
        <v>0</v>
      </c>
      <c r="EG21" s="26">
        <v>0</v>
      </c>
      <c r="EH21" s="26">
        <v>0</v>
      </c>
      <c r="EI21" s="26">
        <v>0</v>
      </c>
      <c r="EJ21" s="26">
        <v>0</v>
      </c>
      <c r="EK21" s="26">
        <v>0</v>
      </c>
      <c r="EL21" s="26">
        <v>0</v>
      </c>
      <c r="EM21" s="26">
        <v>0</v>
      </c>
      <c r="EN21" s="26">
        <v>0</v>
      </c>
      <c r="EO21" s="26">
        <v>0</v>
      </c>
      <c r="EP21" s="26">
        <v>0</v>
      </c>
      <c r="EQ21" s="26">
        <v>0</v>
      </c>
      <c r="ER21" s="26">
        <v>0</v>
      </c>
      <c r="ES21" s="26">
        <v>0</v>
      </c>
      <c r="ET21" s="26">
        <v>0</v>
      </c>
      <c r="EU21" s="26">
        <v>0</v>
      </c>
      <c r="EV21" s="26">
        <v>0</v>
      </c>
      <c r="EW21" s="26">
        <v>0</v>
      </c>
      <c r="EX21" s="26">
        <v>0</v>
      </c>
      <c r="EY21" s="26">
        <f t="shared" si="1"/>
        <v>9997.0519999999997</v>
      </c>
      <c r="EZ21" s="26">
        <v>7479.7709999999997</v>
      </c>
      <c r="FA21" s="26">
        <f>1055.757+1461.524</f>
        <v>2517.2809999999999</v>
      </c>
      <c r="FB21" s="26">
        <v>120</v>
      </c>
    </row>
    <row r="22" spans="1:158" s="19" customFormat="1" ht="37.5" x14ac:dyDescent="0.25">
      <c r="A22" s="39" t="s">
        <v>51</v>
      </c>
      <c r="B22" s="27" t="s">
        <v>60</v>
      </c>
      <c r="C22" s="18" t="s">
        <v>55</v>
      </c>
      <c r="D22" s="26">
        <f t="shared" si="0"/>
        <v>60</v>
      </c>
      <c r="E22" s="40">
        <v>27</v>
      </c>
      <c r="F22" s="40">
        <v>33</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26">
        <v>0</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26">
        <v>0</v>
      </c>
      <c r="AV22" s="26">
        <v>0</v>
      </c>
      <c r="AW22" s="26">
        <v>0</v>
      </c>
      <c r="AX22" s="26">
        <v>0</v>
      </c>
      <c r="AY22" s="26">
        <v>0</v>
      </c>
      <c r="AZ22" s="26">
        <v>0</v>
      </c>
      <c r="BA22" s="26">
        <v>0</v>
      </c>
      <c r="BB22" s="26">
        <v>0</v>
      </c>
      <c r="BC22" s="26">
        <v>0</v>
      </c>
      <c r="BD22" s="26">
        <v>0</v>
      </c>
      <c r="BE22" s="26">
        <v>0</v>
      </c>
      <c r="BF22" s="26">
        <v>0</v>
      </c>
      <c r="BG22" s="26">
        <v>0</v>
      </c>
      <c r="BH22" s="26">
        <v>0</v>
      </c>
      <c r="BI22" s="26">
        <v>0</v>
      </c>
      <c r="BJ22" s="26">
        <v>0</v>
      </c>
      <c r="BK22" s="26">
        <v>0</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0</v>
      </c>
      <c r="CH22" s="26">
        <v>0</v>
      </c>
      <c r="CI22" s="26">
        <v>0</v>
      </c>
      <c r="CJ22" s="26">
        <v>0</v>
      </c>
      <c r="CK22" s="26">
        <v>0</v>
      </c>
      <c r="CL22" s="26">
        <v>0</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0</v>
      </c>
      <c r="DQ22" s="26">
        <v>0</v>
      </c>
      <c r="DR22" s="26">
        <v>0</v>
      </c>
      <c r="DS22" s="26">
        <v>0</v>
      </c>
      <c r="DT22" s="26">
        <v>0</v>
      </c>
      <c r="DU22" s="26">
        <v>0</v>
      </c>
      <c r="DV22" s="26">
        <v>0</v>
      </c>
      <c r="DW22" s="26">
        <v>0</v>
      </c>
      <c r="DX22" s="26">
        <v>0</v>
      </c>
      <c r="DY22" s="26">
        <v>0</v>
      </c>
      <c r="DZ22" s="26">
        <v>0</v>
      </c>
      <c r="EA22" s="26">
        <v>0</v>
      </c>
      <c r="EB22" s="26">
        <v>0</v>
      </c>
      <c r="EC22" s="26">
        <v>0</v>
      </c>
      <c r="ED22" s="26">
        <v>0</v>
      </c>
      <c r="EE22" s="26">
        <v>0</v>
      </c>
      <c r="EF22" s="26">
        <v>0</v>
      </c>
      <c r="EG22" s="26">
        <v>0</v>
      </c>
      <c r="EH22" s="26">
        <v>0</v>
      </c>
      <c r="EI22" s="26">
        <v>0</v>
      </c>
      <c r="EJ22" s="26">
        <v>0</v>
      </c>
      <c r="EK22" s="26">
        <v>0</v>
      </c>
      <c r="EL22" s="26">
        <v>0</v>
      </c>
      <c r="EM22" s="26">
        <v>0</v>
      </c>
      <c r="EN22" s="26">
        <v>0</v>
      </c>
      <c r="EO22" s="26">
        <v>0</v>
      </c>
      <c r="EP22" s="26">
        <v>0</v>
      </c>
      <c r="EQ22" s="26">
        <v>0</v>
      </c>
      <c r="ER22" s="26">
        <v>0</v>
      </c>
      <c r="ES22" s="26">
        <v>0</v>
      </c>
      <c r="ET22" s="26">
        <v>0</v>
      </c>
      <c r="EU22" s="26">
        <v>0</v>
      </c>
      <c r="EV22" s="26">
        <v>0</v>
      </c>
      <c r="EW22" s="26">
        <v>0</v>
      </c>
      <c r="EX22" s="26">
        <v>0</v>
      </c>
      <c r="EY22" s="26">
        <f t="shared" si="1"/>
        <v>5041.4470000000001</v>
      </c>
      <c r="EZ22" s="26">
        <v>3755.3339999999998</v>
      </c>
      <c r="FA22" s="26">
        <f>539.394+746.719</f>
        <v>1286.1130000000001</v>
      </c>
      <c r="FB22" s="26">
        <v>60</v>
      </c>
    </row>
    <row r="23" spans="1:158" s="19" customFormat="1" ht="37.5" x14ac:dyDescent="0.25">
      <c r="A23" s="39" t="s">
        <v>52</v>
      </c>
      <c r="B23" s="27" t="s">
        <v>61</v>
      </c>
      <c r="C23" s="18" t="s">
        <v>55</v>
      </c>
      <c r="D23" s="26">
        <f t="shared" si="0"/>
        <v>67.966666666666654</v>
      </c>
      <c r="E23" s="40">
        <v>20</v>
      </c>
      <c r="F23" s="40">
        <f>6.66666666666666+8</f>
        <v>14.666666666666661</v>
      </c>
      <c r="G23" s="26">
        <v>0</v>
      </c>
      <c r="H23" s="26">
        <v>0</v>
      </c>
      <c r="I23" s="26">
        <v>0</v>
      </c>
      <c r="J23" s="26">
        <v>0</v>
      </c>
      <c r="K23" s="26">
        <v>0</v>
      </c>
      <c r="L23" s="26">
        <v>0</v>
      </c>
      <c r="M23" s="26">
        <v>0</v>
      </c>
      <c r="N23" s="26">
        <v>0</v>
      </c>
      <c r="O23" s="26">
        <v>0</v>
      </c>
      <c r="P23" s="26">
        <v>0</v>
      </c>
      <c r="Q23" s="26">
        <v>0</v>
      </c>
      <c r="R23" s="26">
        <v>0</v>
      </c>
      <c r="S23" s="26">
        <v>0</v>
      </c>
      <c r="T23" s="26">
        <v>1.3</v>
      </c>
      <c r="U23" s="26">
        <v>2.7</v>
      </c>
      <c r="V23" s="26">
        <v>0</v>
      </c>
      <c r="W23" s="26">
        <v>0</v>
      </c>
      <c r="X23" s="26">
        <v>0</v>
      </c>
      <c r="Y23" s="26">
        <v>0</v>
      </c>
      <c r="Z23" s="26">
        <v>0</v>
      </c>
      <c r="AA23" s="26">
        <v>0</v>
      </c>
      <c r="AB23" s="26">
        <v>0</v>
      </c>
      <c r="AC23" s="26">
        <v>0</v>
      </c>
      <c r="AD23" s="26">
        <v>8</v>
      </c>
      <c r="AE23" s="26">
        <v>0</v>
      </c>
      <c r="AF23" s="26">
        <v>0</v>
      </c>
      <c r="AG23" s="26">
        <v>0</v>
      </c>
      <c r="AH23" s="26">
        <v>13.3</v>
      </c>
      <c r="AI23" s="26">
        <v>0</v>
      </c>
      <c r="AJ23" s="26">
        <v>0</v>
      </c>
      <c r="AK23" s="26">
        <v>0</v>
      </c>
      <c r="AL23" s="26">
        <v>0</v>
      </c>
      <c r="AM23" s="26">
        <v>0</v>
      </c>
      <c r="AN23" s="26">
        <v>0</v>
      </c>
      <c r="AO23" s="26">
        <v>0</v>
      </c>
      <c r="AP23" s="26">
        <v>0</v>
      </c>
      <c r="AQ23" s="26">
        <v>0</v>
      </c>
      <c r="AR23" s="26">
        <v>0</v>
      </c>
      <c r="AS23" s="26">
        <v>0</v>
      </c>
      <c r="AT23" s="26">
        <v>0</v>
      </c>
      <c r="AU23" s="26">
        <v>0</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c r="BQ23" s="26">
        <v>0</v>
      </c>
      <c r="BR23" s="26">
        <v>0</v>
      </c>
      <c r="BS23" s="26">
        <v>0</v>
      </c>
      <c r="BT23" s="26">
        <v>0</v>
      </c>
      <c r="BU23" s="26">
        <v>0</v>
      </c>
      <c r="BV23" s="26">
        <v>0</v>
      </c>
      <c r="BW23" s="26">
        <v>0</v>
      </c>
      <c r="BX23" s="26">
        <v>0</v>
      </c>
      <c r="BY23" s="26">
        <v>0</v>
      </c>
      <c r="BZ23" s="26">
        <v>0</v>
      </c>
      <c r="CA23" s="26">
        <v>0</v>
      </c>
      <c r="CB23" s="26">
        <v>0</v>
      </c>
      <c r="CC23" s="26">
        <v>0</v>
      </c>
      <c r="CD23" s="26">
        <v>0</v>
      </c>
      <c r="CE23" s="26">
        <v>0</v>
      </c>
      <c r="CF23" s="26">
        <v>0</v>
      </c>
      <c r="CG23" s="26">
        <v>0</v>
      </c>
      <c r="CH23" s="26">
        <v>0</v>
      </c>
      <c r="CI23" s="26">
        <v>0</v>
      </c>
      <c r="CJ23" s="26">
        <v>0</v>
      </c>
      <c r="CK23" s="26">
        <v>0</v>
      </c>
      <c r="CL23" s="26">
        <v>0</v>
      </c>
      <c r="CM23" s="26">
        <v>0</v>
      </c>
      <c r="CN23" s="26">
        <v>0</v>
      </c>
      <c r="CO23" s="26">
        <v>0</v>
      </c>
      <c r="CP23" s="26">
        <v>0</v>
      </c>
      <c r="CQ23" s="26">
        <v>0</v>
      </c>
      <c r="CR23" s="26">
        <v>5.3</v>
      </c>
      <c r="CS23" s="26">
        <v>0</v>
      </c>
      <c r="CT23" s="26">
        <v>0</v>
      </c>
      <c r="CU23" s="26">
        <v>0</v>
      </c>
      <c r="CV23" s="26">
        <v>0</v>
      </c>
      <c r="CW23" s="26">
        <v>0</v>
      </c>
      <c r="CX23" s="26">
        <v>0</v>
      </c>
      <c r="CY23" s="26">
        <v>0</v>
      </c>
      <c r="CZ23" s="26">
        <v>0</v>
      </c>
      <c r="DA23" s="26">
        <v>0</v>
      </c>
      <c r="DB23" s="26">
        <v>0</v>
      </c>
      <c r="DC23" s="26">
        <v>0</v>
      </c>
      <c r="DD23" s="26">
        <v>0</v>
      </c>
      <c r="DE23" s="26">
        <v>0</v>
      </c>
      <c r="DF23" s="26">
        <v>0</v>
      </c>
      <c r="DG23" s="26">
        <v>2</v>
      </c>
      <c r="DH23" s="26">
        <v>0</v>
      </c>
      <c r="DI23" s="26">
        <v>0</v>
      </c>
      <c r="DJ23" s="26">
        <v>0</v>
      </c>
      <c r="DK23" s="26">
        <v>0</v>
      </c>
      <c r="DL23" s="26">
        <v>0</v>
      </c>
      <c r="DM23" s="26">
        <v>0</v>
      </c>
      <c r="DN23" s="26">
        <v>0</v>
      </c>
      <c r="DO23" s="26">
        <v>0</v>
      </c>
      <c r="DP23" s="26">
        <v>0.7</v>
      </c>
      <c r="DQ23" s="26">
        <v>0</v>
      </c>
      <c r="DR23" s="26">
        <v>0</v>
      </c>
      <c r="DS23" s="26">
        <v>0</v>
      </c>
      <c r="DT23" s="26">
        <v>0</v>
      </c>
      <c r="DU23" s="26">
        <v>0</v>
      </c>
      <c r="DV23" s="26">
        <v>0</v>
      </c>
      <c r="DW23" s="26">
        <v>0</v>
      </c>
      <c r="DX23" s="26">
        <v>0</v>
      </c>
      <c r="DY23" s="26">
        <v>0</v>
      </c>
      <c r="DZ23" s="26">
        <v>0</v>
      </c>
      <c r="EA23" s="26">
        <v>0</v>
      </c>
      <c r="EB23" s="26">
        <v>0</v>
      </c>
      <c r="EC23" s="26">
        <v>0</v>
      </c>
      <c r="ED23" s="26">
        <v>0</v>
      </c>
      <c r="EE23" s="26">
        <v>0</v>
      </c>
      <c r="EF23" s="26">
        <v>0</v>
      </c>
      <c r="EG23" s="26">
        <v>0</v>
      </c>
      <c r="EH23" s="26">
        <v>0</v>
      </c>
      <c r="EI23" s="26">
        <v>0</v>
      </c>
      <c r="EJ23" s="26">
        <v>0</v>
      </c>
      <c r="EK23" s="26">
        <v>0</v>
      </c>
      <c r="EL23" s="26">
        <v>0</v>
      </c>
      <c r="EM23" s="26">
        <v>0</v>
      </c>
      <c r="EN23" s="26">
        <v>0</v>
      </c>
      <c r="EO23" s="26">
        <v>0</v>
      </c>
      <c r="EP23" s="26">
        <v>0</v>
      </c>
      <c r="EQ23" s="26">
        <v>0</v>
      </c>
      <c r="ER23" s="26">
        <v>0</v>
      </c>
      <c r="ES23" s="26">
        <v>0</v>
      </c>
      <c r="ET23" s="26">
        <v>0</v>
      </c>
      <c r="EU23" s="26">
        <v>0</v>
      </c>
      <c r="EV23" s="26">
        <v>0</v>
      </c>
      <c r="EW23" s="26">
        <v>0</v>
      </c>
      <c r="EX23" s="26">
        <v>0</v>
      </c>
      <c r="EY23" s="26">
        <f t="shared" si="1"/>
        <v>0</v>
      </c>
      <c r="EZ23" s="26">
        <v>0</v>
      </c>
      <c r="FA23" s="26">
        <v>0</v>
      </c>
      <c r="FB23" s="26">
        <v>102</v>
      </c>
    </row>
    <row r="24" spans="1:158" s="9" customFormat="1" ht="18.75" x14ac:dyDescent="0.25">
      <c r="A24" s="39" t="s">
        <v>53</v>
      </c>
      <c r="B24" s="27" t="s">
        <v>62</v>
      </c>
      <c r="C24" s="28" t="s">
        <v>55</v>
      </c>
      <c r="D24" s="26">
        <f>SUM(E24:EX24)</f>
        <v>3.3</v>
      </c>
      <c r="E24" s="40">
        <v>3.3</v>
      </c>
      <c r="F24" s="40">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26">
        <v>0</v>
      </c>
      <c r="AV24" s="26">
        <v>0</v>
      </c>
      <c r="AW24" s="26">
        <v>0</v>
      </c>
      <c r="AX24" s="26">
        <v>0</v>
      </c>
      <c r="AY24" s="26">
        <v>0</v>
      </c>
      <c r="AZ24" s="26">
        <v>0</v>
      </c>
      <c r="BA24" s="26">
        <v>0</v>
      </c>
      <c r="BB24" s="26">
        <v>0</v>
      </c>
      <c r="BC24" s="26">
        <v>0</v>
      </c>
      <c r="BD24" s="26">
        <v>0</v>
      </c>
      <c r="BE24" s="26">
        <v>0</v>
      </c>
      <c r="BF24" s="26">
        <v>0</v>
      </c>
      <c r="BG24" s="26">
        <v>0</v>
      </c>
      <c r="BH24" s="26">
        <v>0</v>
      </c>
      <c r="BI24" s="26">
        <v>0</v>
      </c>
      <c r="BJ24" s="26">
        <v>0</v>
      </c>
      <c r="BK24" s="26">
        <v>0</v>
      </c>
      <c r="BL24" s="26">
        <v>0</v>
      </c>
      <c r="BM24" s="26">
        <v>0</v>
      </c>
      <c r="BN24" s="26">
        <v>0</v>
      </c>
      <c r="BO24" s="26">
        <v>0</v>
      </c>
      <c r="BP24" s="26">
        <v>0</v>
      </c>
      <c r="BQ24" s="26">
        <v>0</v>
      </c>
      <c r="BR24" s="26">
        <v>0</v>
      </c>
      <c r="BS24" s="26">
        <v>0</v>
      </c>
      <c r="BT24" s="26">
        <v>0</v>
      </c>
      <c r="BU24" s="26">
        <v>0</v>
      </c>
      <c r="BV24" s="26">
        <v>0</v>
      </c>
      <c r="BW24" s="26">
        <v>0</v>
      </c>
      <c r="BX24" s="26">
        <v>0</v>
      </c>
      <c r="BY24" s="26">
        <v>0</v>
      </c>
      <c r="BZ24" s="26">
        <v>0</v>
      </c>
      <c r="CA24" s="26">
        <v>0</v>
      </c>
      <c r="CB24" s="26">
        <v>0</v>
      </c>
      <c r="CC24" s="26">
        <v>0</v>
      </c>
      <c r="CD24" s="26">
        <v>0</v>
      </c>
      <c r="CE24" s="26">
        <v>0</v>
      </c>
      <c r="CF24" s="26">
        <v>0</v>
      </c>
      <c r="CG24" s="26">
        <v>0</v>
      </c>
      <c r="CH24" s="26">
        <v>0</v>
      </c>
      <c r="CI24" s="26">
        <v>0</v>
      </c>
      <c r="CJ24" s="26">
        <v>0</v>
      </c>
      <c r="CK24" s="26">
        <v>0</v>
      </c>
      <c r="CL24" s="26">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26">
        <v>0</v>
      </c>
      <c r="DW24" s="26">
        <v>0</v>
      </c>
      <c r="DX24" s="26">
        <v>0</v>
      </c>
      <c r="DY24" s="26">
        <v>0</v>
      </c>
      <c r="DZ24" s="26">
        <v>0</v>
      </c>
      <c r="EA24" s="26">
        <v>0</v>
      </c>
      <c r="EB24" s="26">
        <v>0</v>
      </c>
      <c r="EC24" s="26">
        <v>0</v>
      </c>
      <c r="ED24" s="26">
        <v>0</v>
      </c>
      <c r="EE24" s="26">
        <v>0</v>
      </c>
      <c r="EF24" s="26">
        <v>0</v>
      </c>
      <c r="EG24" s="26">
        <v>0</v>
      </c>
      <c r="EH24" s="26">
        <v>0</v>
      </c>
      <c r="EI24" s="26">
        <v>0</v>
      </c>
      <c r="EJ24" s="26">
        <v>0</v>
      </c>
      <c r="EK24" s="26">
        <v>0</v>
      </c>
      <c r="EL24" s="26">
        <v>0</v>
      </c>
      <c r="EM24" s="26">
        <v>0</v>
      </c>
      <c r="EN24" s="26">
        <v>0</v>
      </c>
      <c r="EO24" s="26">
        <v>0</v>
      </c>
      <c r="EP24" s="26">
        <v>0</v>
      </c>
      <c r="EQ24" s="26">
        <v>0</v>
      </c>
      <c r="ER24" s="26">
        <v>0</v>
      </c>
      <c r="ES24" s="26">
        <v>0</v>
      </c>
      <c r="ET24" s="26">
        <v>0</v>
      </c>
      <c r="EU24" s="26">
        <v>0</v>
      </c>
      <c r="EV24" s="26">
        <v>0</v>
      </c>
      <c r="EW24" s="26">
        <v>0</v>
      </c>
      <c r="EX24" s="26">
        <v>0</v>
      </c>
      <c r="EY24" s="26">
        <f t="shared" si="1"/>
        <v>286.15700000000004</v>
      </c>
      <c r="EZ24" s="26">
        <v>210.81700000000001</v>
      </c>
      <c r="FA24" s="26">
        <f>31.597+43.743</f>
        <v>75.34</v>
      </c>
      <c r="FB24" s="26">
        <v>0</v>
      </c>
    </row>
    <row r="25" spans="1:158" ht="18" customHeight="1" x14ac:dyDescent="0.25">
      <c r="A25" s="11"/>
      <c r="B25" s="16" t="s">
        <v>26</v>
      </c>
      <c r="C25" s="12" t="s">
        <v>27</v>
      </c>
      <c r="D25" s="20">
        <f t="shared" ref="D25:AI25" si="2">SUMIFS(D17:D24,$C$17:$C$24,"Городской")</f>
        <v>1053.2666666666667</v>
      </c>
      <c r="E25" s="20">
        <f t="shared" si="2"/>
        <v>476.3</v>
      </c>
      <c r="F25" s="20">
        <f t="shared" si="2"/>
        <v>543.66666666666663</v>
      </c>
      <c r="G25" s="20">
        <f t="shared" si="2"/>
        <v>0</v>
      </c>
      <c r="H25" s="20">
        <f t="shared" si="2"/>
        <v>0</v>
      </c>
      <c r="I25" s="20">
        <f t="shared" si="2"/>
        <v>0</v>
      </c>
      <c r="J25" s="20">
        <f t="shared" si="2"/>
        <v>0</v>
      </c>
      <c r="K25" s="20">
        <f t="shared" si="2"/>
        <v>0</v>
      </c>
      <c r="L25" s="20">
        <f t="shared" si="2"/>
        <v>0</v>
      </c>
      <c r="M25" s="20">
        <f t="shared" si="2"/>
        <v>0</v>
      </c>
      <c r="N25" s="20">
        <f t="shared" si="2"/>
        <v>0</v>
      </c>
      <c r="O25" s="20">
        <f t="shared" si="2"/>
        <v>0</v>
      </c>
      <c r="P25" s="20">
        <f t="shared" si="2"/>
        <v>0</v>
      </c>
      <c r="Q25" s="20">
        <f t="shared" si="2"/>
        <v>0</v>
      </c>
      <c r="R25" s="20">
        <f t="shared" si="2"/>
        <v>0</v>
      </c>
      <c r="S25" s="20">
        <f t="shared" si="2"/>
        <v>0</v>
      </c>
      <c r="T25" s="20">
        <f t="shared" si="2"/>
        <v>1.3</v>
      </c>
      <c r="U25" s="20">
        <f t="shared" si="2"/>
        <v>2.7</v>
      </c>
      <c r="V25" s="20">
        <f t="shared" si="2"/>
        <v>0</v>
      </c>
      <c r="W25" s="20">
        <f t="shared" si="2"/>
        <v>0</v>
      </c>
      <c r="X25" s="20">
        <f t="shared" si="2"/>
        <v>0</v>
      </c>
      <c r="Y25" s="20">
        <f t="shared" si="2"/>
        <v>0</v>
      </c>
      <c r="Z25" s="20">
        <f t="shared" si="2"/>
        <v>0</v>
      </c>
      <c r="AA25" s="20">
        <f t="shared" si="2"/>
        <v>0</v>
      </c>
      <c r="AB25" s="20">
        <f t="shared" si="2"/>
        <v>0</v>
      </c>
      <c r="AC25" s="20">
        <f t="shared" si="2"/>
        <v>0</v>
      </c>
      <c r="AD25" s="20">
        <f t="shared" si="2"/>
        <v>8</v>
      </c>
      <c r="AE25" s="20">
        <f t="shared" si="2"/>
        <v>0</v>
      </c>
      <c r="AF25" s="20">
        <f t="shared" si="2"/>
        <v>0</v>
      </c>
      <c r="AG25" s="20">
        <f t="shared" si="2"/>
        <v>0</v>
      </c>
      <c r="AH25" s="20">
        <f t="shared" si="2"/>
        <v>13.3</v>
      </c>
      <c r="AI25" s="20">
        <f t="shared" si="2"/>
        <v>0</v>
      </c>
      <c r="AJ25" s="20">
        <f t="shared" ref="AJ25:BO25" si="3">SUMIFS(AJ17:AJ24,$C$17:$C$24,"Городской")</f>
        <v>0</v>
      </c>
      <c r="AK25" s="20">
        <f t="shared" si="3"/>
        <v>0</v>
      </c>
      <c r="AL25" s="20">
        <f t="shared" si="3"/>
        <v>0</v>
      </c>
      <c r="AM25" s="20">
        <f t="shared" si="3"/>
        <v>0</v>
      </c>
      <c r="AN25" s="20">
        <f t="shared" si="3"/>
        <v>0</v>
      </c>
      <c r="AO25" s="20">
        <f t="shared" si="3"/>
        <v>0</v>
      </c>
      <c r="AP25" s="20">
        <f t="shared" si="3"/>
        <v>0</v>
      </c>
      <c r="AQ25" s="20">
        <f t="shared" si="3"/>
        <v>0</v>
      </c>
      <c r="AR25" s="20">
        <f t="shared" si="3"/>
        <v>0</v>
      </c>
      <c r="AS25" s="20">
        <f t="shared" si="3"/>
        <v>0</v>
      </c>
      <c r="AT25" s="20">
        <f t="shared" si="3"/>
        <v>0</v>
      </c>
      <c r="AU25" s="20">
        <f t="shared" si="3"/>
        <v>0</v>
      </c>
      <c r="AV25" s="20">
        <f t="shared" si="3"/>
        <v>0</v>
      </c>
      <c r="AW25" s="20">
        <f t="shared" si="3"/>
        <v>0</v>
      </c>
      <c r="AX25" s="20">
        <f t="shared" si="3"/>
        <v>0</v>
      </c>
      <c r="AY25" s="20">
        <f t="shared" si="3"/>
        <v>0</v>
      </c>
      <c r="AZ25" s="20">
        <f t="shared" si="3"/>
        <v>0</v>
      </c>
      <c r="BA25" s="20">
        <f t="shared" si="3"/>
        <v>0</v>
      </c>
      <c r="BB25" s="20">
        <f t="shared" si="3"/>
        <v>0</v>
      </c>
      <c r="BC25" s="20">
        <f t="shared" si="3"/>
        <v>0</v>
      </c>
      <c r="BD25" s="20">
        <f t="shared" si="3"/>
        <v>0</v>
      </c>
      <c r="BE25" s="20">
        <f t="shared" si="3"/>
        <v>0</v>
      </c>
      <c r="BF25" s="20">
        <f t="shared" si="3"/>
        <v>0</v>
      </c>
      <c r="BG25" s="20">
        <f t="shared" si="3"/>
        <v>0</v>
      </c>
      <c r="BH25" s="20">
        <f t="shared" si="3"/>
        <v>0</v>
      </c>
      <c r="BI25" s="20">
        <f t="shared" si="3"/>
        <v>0</v>
      </c>
      <c r="BJ25" s="20">
        <f t="shared" si="3"/>
        <v>0</v>
      </c>
      <c r="BK25" s="20">
        <f t="shared" si="3"/>
        <v>0</v>
      </c>
      <c r="BL25" s="20">
        <f t="shared" si="3"/>
        <v>0</v>
      </c>
      <c r="BM25" s="20">
        <f t="shared" si="3"/>
        <v>0</v>
      </c>
      <c r="BN25" s="20">
        <f t="shared" si="3"/>
        <v>0</v>
      </c>
      <c r="BO25" s="20">
        <f t="shared" si="3"/>
        <v>0</v>
      </c>
      <c r="BP25" s="20">
        <f t="shared" ref="BP25:CU25" si="4">SUMIFS(BP17:BP24,$C$17:$C$24,"Городской")</f>
        <v>0</v>
      </c>
      <c r="BQ25" s="20">
        <f t="shared" si="4"/>
        <v>0</v>
      </c>
      <c r="BR25" s="20">
        <f t="shared" si="4"/>
        <v>0</v>
      </c>
      <c r="BS25" s="20">
        <f t="shared" si="4"/>
        <v>0</v>
      </c>
      <c r="BT25" s="20">
        <f t="shared" si="4"/>
        <v>0</v>
      </c>
      <c r="BU25" s="20">
        <f t="shared" si="4"/>
        <v>0</v>
      </c>
      <c r="BV25" s="20">
        <f t="shared" si="4"/>
        <v>0</v>
      </c>
      <c r="BW25" s="20">
        <f t="shared" si="4"/>
        <v>0</v>
      </c>
      <c r="BX25" s="20">
        <f t="shared" si="4"/>
        <v>0</v>
      </c>
      <c r="BY25" s="20">
        <f t="shared" si="4"/>
        <v>0</v>
      </c>
      <c r="BZ25" s="20">
        <f t="shared" si="4"/>
        <v>0</v>
      </c>
      <c r="CA25" s="20">
        <f t="shared" si="4"/>
        <v>0</v>
      </c>
      <c r="CB25" s="20">
        <f t="shared" si="4"/>
        <v>0</v>
      </c>
      <c r="CC25" s="20">
        <f t="shared" si="4"/>
        <v>0</v>
      </c>
      <c r="CD25" s="20">
        <f t="shared" si="4"/>
        <v>0</v>
      </c>
      <c r="CE25" s="20">
        <f t="shared" si="4"/>
        <v>0</v>
      </c>
      <c r="CF25" s="20">
        <f t="shared" si="4"/>
        <v>0</v>
      </c>
      <c r="CG25" s="20">
        <f t="shared" si="4"/>
        <v>0</v>
      </c>
      <c r="CH25" s="20">
        <f t="shared" si="4"/>
        <v>0</v>
      </c>
      <c r="CI25" s="20">
        <f t="shared" si="4"/>
        <v>0</v>
      </c>
      <c r="CJ25" s="20">
        <f t="shared" si="4"/>
        <v>0</v>
      </c>
      <c r="CK25" s="20">
        <f t="shared" si="4"/>
        <v>0</v>
      </c>
      <c r="CL25" s="20">
        <f t="shared" si="4"/>
        <v>0</v>
      </c>
      <c r="CM25" s="20">
        <f t="shared" si="4"/>
        <v>0</v>
      </c>
      <c r="CN25" s="20">
        <f t="shared" si="4"/>
        <v>0</v>
      </c>
      <c r="CO25" s="20">
        <f t="shared" si="4"/>
        <v>0</v>
      </c>
      <c r="CP25" s="20">
        <f t="shared" si="4"/>
        <v>0</v>
      </c>
      <c r="CQ25" s="20">
        <f t="shared" si="4"/>
        <v>0</v>
      </c>
      <c r="CR25" s="20">
        <f t="shared" si="4"/>
        <v>5.3</v>
      </c>
      <c r="CS25" s="20">
        <f t="shared" si="4"/>
        <v>0</v>
      </c>
      <c r="CT25" s="20">
        <f t="shared" si="4"/>
        <v>0</v>
      </c>
      <c r="CU25" s="20">
        <f t="shared" si="4"/>
        <v>0</v>
      </c>
      <c r="CV25" s="20">
        <f t="shared" ref="CV25:EA25" si="5">SUMIFS(CV17:CV24,$C$17:$C$24,"Городской")</f>
        <v>0</v>
      </c>
      <c r="CW25" s="20">
        <f t="shared" si="5"/>
        <v>0</v>
      </c>
      <c r="CX25" s="20">
        <f t="shared" si="5"/>
        <v>0</v>
      </c>
      <c r="CY25" s="20">
        <f t="shared" si="5"/>
        <v>0</v>
      </c>
      <c r="CZ25" s="20">
        <f t="shared" si="5"/>
        <v>0</v>
      </c>
      <c r="DA25" s="20">
        <f t="shared" si="5"/>
        <v>0</v>
      </c>
      <c r="DB25" s="20">
        <f t="shared" si="5"/>
        <v>0</v>
      </c>
      <c r="DC25" s="20">
        <f t="shared" si="5"/>
        <v>0</v>
      </c>
      <c r="DD25" s="20">
        <f t="shared" si="5"/>
        <v>0</v>
      </c>
      <c r="DE25" s="20">
        <f t="shared" si="5"/>
        <v>0</v>
      </c>
      <c r="DF25" s="20">
        <f t="shared" si="5"/>
        <v>0</v>
      </c>
      <c r="DG25" s="20">
        <f t="shared" si="5"/>
        <v>2</v>
      </c>
      <c r="DH25" s="20">
        <f t="shared" si="5"/>
        <v>0</v>
      </c>
      <c r="DI25" s="20">
        <f t="shared" si="5"/>
        <v>0</v>
      </c>
      <c r="DJ25" s="20">
        <f t="shared" si="5"/>
        <v>0</v>
      </c>
      <c r="DK25" s="20">
        <f t="shared" si="5"/>
        <v>0</v>
      </c>
      <c r="DL25" s="20">
        <f t="shared" si="5"/>
        <v>0</v>
      </c>
      <c r="DM25" s="20">
        <f t="shared" si="5"/>
        <v>0</v>
      </c>
      <c r="DN25" s="20">
        <f t="shared" si="5"/>
        <v>0</v>
      </c>
      <c r="DO25" s="20">
        <f t="shared" si="5"/>
        <v>0</v>
      </c>
      <c r="DP25" s="20">
        <f t="shared" si="5"/>
        <v>0.7</v>
      </c>
      <c r="DQ25" s="20">
        <f t="shared" si="5"/>
        <v>0</v>
      </c>
      <c r="DR25" s="20">
        <f t="shared" si="5"/>
        <v>0</v>
      </c>
      <c r="DS25" s="20">
        <f t="shared" si="5"/>
        <v>0</v>
      </c>
      <c r="DT25" s="20">
        <f t="shared" si="5"/>
        <v>0</v>
      </c>
      <c r="DU25" s="20">
        <f t="shared" si="5"/>
        <v>0</v>
      </c>
      <c r="DV25" s="20">
        <f t="shared" si="5"/>
        <v>0</v>
      </c>
      <c r="DW25" s="20">
        <f t="shared" si="5"/>
        <v>0</v>
      </c>
      <c r="DX25" s="20">
        <f t="shared" si="5"/>
        <v>0</v>
      </c>
      <c r="DY25" s="20">
        <f t="shared" si="5"/>
        <v>0</v>
      </c>
      <c r="DZ25" s="20">
        <f t="shared" si="5"/>
        <v>0</v>
      </c>
      <c r="EA25" s="20">
        <f t="shared" si="5"/>
        <v>0</v>
      </c>
      <c r="EB25" s="20">
        <f t="shared" ref="EB25:FB25" si="6">SUMIFS(EB17:EB24,$C$17:$C$24,"Городской")</f>
        <v>0</v>
      </c>
      <c r="EC25" s="20">
        <f t="shared" si="6"/>
        <v>0</v>
      </c>
      <c r="ED25" s="20">
        <f t="shared" si="6"/>
        <v>0</v>
      </c>
      <c r="EE25" s="20">
        <f t="shared" si="6"/>
        <v>0</v>
      </c>
      <c r="EF25" s="20">
        <f t="shared" si="6"/>
        <v>0</v>
      </c>
      <c r="EG25" s="20">
        <f t="shared" si="6"/>
        <v>0</v>
      </c>
      <c r="EH25" s="20">
        <f t="shared" si="6"/>
        <v>0</v>
      </c>
      <c r="EI25" s="20">
        <f t="shared" si="6"/>
        <v>0</v>
      </c>
      <c r="EJ25" s="20">
        <f t="shared" si="6"/>
        <v>0</v>
      </c>
      <c r="EK25" s="20">
        <f t="shared" si="6"/>
        <v>0</v>
      </c>
      <c r="EL25" s="20">
        <f t="shared" si="6"/>
        <v>0</v>
      </c>
      <c r="EM25" s="20">
        <f t="shared" si="6"/>
        <v>0</v>
      </c>
      <c r="EN25" s="20">
        <f t="shared" si="6"/>
        <v>0</v>
      </c>
      <c r="EO25" s="20">
        <f t="shared" si="6"/>
        <v>0</v>
      </c>
      <c r="EP25" s="20">
        <f t="shared" si="6"/>
        <v>0</v>
      </c>
      <c r="EQ25" s="20">
        <f t="shared" si="6"/>
        <v>0</v>
      </c>
      <c r="ER25" s="20">
        <f t="shared" si="6"/>
        <v>0</v>
      </c>
      <c r="ES25" s="20">
        <f t="shared" si="6"/>
        <v>0</v>
      </c>
      <c r="ET25" s="20">
        <f t="shared" si="6"/>
        <v>0</v>
      </c>
      <c r="EU25" s="20">
        <f t="shared" si="6"/>
        <v>0</v>
      </c>
      <c r="EV25" s="20">
        <f t="shared" si="6"/>
        <v>0</v>
      </c>
      <c r="EW25" s="20">
        <f t="shared" si="6"/>
        <v>0</v>
      </c>
      <c r="EX25" s="20">
        <f t="shared" si="6"/>
        <v>0</v>
      </c>
      <c r="EY25" s="20">
        <f t="shared" si="6"/>
        <v>65257.125999999997</v>
      </c>
      <c r="EZ25" s="20">
        <f t="shared" si="6"/>
        <v>48718.590000000011</v>
      </c>
      <c r="FA25" s="20">
        <f t="shared" si="6"/>
        <v>16538.536</v>
      </c>
      <c r="FB25" s="20">
        <f t="shared" si="6"/>
        <v>994</v>
      </c>
    </row>
    <row r="26" spans="1:158" ht="18" customHeight="1" x14ac:dyDescent="0.25">
      <c r="A26" s="11"/>
      <c r="B26" s="16" t="s">
        <v>28</v>
      </c>
      <c r="C26" s="12" t="s">
        <v>27</v>
      </c>
      <c r="D26" s="20">
        <f t="shared" ref="D26:AI26" si="7">SUMIFS(D17:D24,$C$17:$C$24,"Сельский")</f>
        <v>0</v>
      </c>
      <c r="E26" s="20">
        <f t="shared" si="7"/>
        <v>0</v>
      </c>
      <c r="F26" s="20">
        <f t="shared" si="7"/>
        <v>0</v>
      </c>
      <c r="G26" s="20">
        <f t="shared" si="7"/>
        <v>0</v>
      </c>
      <c r="H26" s="20">
        <f t="shared" si="7"/>
        <v>0</v>
      </c>
      <c r="I26" s="20">
        <f t="shared" si="7"/>
        <v>0</v>
      </c>
      <c r="J26" s="20">
        <f t="shared" si="7"/>
        <v>0</v>
      </c>
      <c r="K26" s="20">
        <f t="shared" si="7"/>
        <v>0</v>
      </c>
      <c r="L26" s="20">
        <f t="shared" si="7"/>
        <v>0</v>
      </c>
      <c r="M26" s="20">
        <f t="shared" si="7"/>
        <v>0</v>
      </c>
      <c r="N26" s="20">
        <f t="shared" si="7"/>
        <v>0</v>
      </c>
      <c r="O26" s="20">
        <f t="shared" si="7"/>
        <v>0</v>
      </c>
      <c r="P26" s="20">
        <f t="shared" si="7"/>
        <v>0</v>
      </c>
      <c r="Q26" s="20">
        <f t="shared" si="7"/>
        <v>0</v>
      </c>
      <c r="R26" s="20">
        <f t="shared" si="7"/>
        <v>0</v>
      </c>
      <c r="S26" s="20">
        <f t="shared" si="7"/>
        <v>0</v>
      </c>
      <c r="T26" s="20">
        <f t="shared" si="7"/>
        <v>0</v>
      </c>
      <c r="U26" s="20">
        <f t="shared" si="7"/>
        <v>0</v>
      </c>
      <c r="V26" s="20">
        <f t="shared" si="7"/>
        <v>0</v>
      </c>
      <c r="W26" s="20">
        <f t="shared" si="7"/>
        <v>0</v>
      </c>
      <c r="X26" s="20">
        <f t="shared" si="7"/>
        <v>0</v>
      </c>
      <c r="Y26" s="20">
        <f t="shared" si="7"/>
        <v>0</v>
      </c>
      <c r="Z26" s="20">
        <f t="shared" si="7"/>
        <v>0</v>
      </c>
      <c r="AA26" s="20">
        <f t="shared" si="7"/>
        <v>0</v>
      </c>
      <c r="AB26" s="20">
        <f t="shared" si="7"/>
        <v>0</v>
      </c>
      <c r="AC26" s="20">
        <f t="shared" si="7"/>
        <v>0</v>
      </c>
      <c r="AD26" s="20">
        <f t="shared" si="7"/>
        <v>0</v>
      </c>
      <c r="AE26" s="20">
        <f t="shared" si="7"/>
        <v>0</v>
      </c>
      <c r="AF26" s="20">
        <f t="shared" si="7"/>
        <v>0</v>
      </c>
      <c r="AG26" s="20">
        <f t="shared" si="7"/>
        <v>0</v>
      </c>
      <c r="AH26" s="20">
        <f t="shared" si="7"/>
        <v>0</v>
      </c>
      <c r="AI26" s="20">
        <f t="shared" si="7"/>
        <v>0</v>
      </c>
      <c r="AJ26" s="20">
        <f t="shared" ref="AJ26:BO26" si="8">SUMIFS(AJ17:AJ24,$C$17:$C$24,"Сельский")</f>
        <v>0</v>
      </c>
      <c r="AK26" s="20">
        <f t="shared" si="8"/>
        <v>0</v>
      </c>
      <c r="AL26" s="20">
        <f t="shared" si="8"/>
        <v>0</v>
      </c>
      <c r="AM26" s="20">
        <f t="shared" si="8"/>
        <v>0</v>
      </c>
      <c r="AN26" s="20">
        <f t="shared" si="8"/>
        <v>0</v>
      </c>
      <c r="AO26" s="20">
        <f t="shared" si="8"/>
        <v>0</v>
      </c>
      <c r="AP26" s="20">
        <f t="shared" si="8"/>
        <v>0</v>
      </c>
      <c r="AQ26" s="20">
        <f t="shared" si="8"/>
        <v>0</v>
      </c>
      <c r="AR26" s="20">
        <f t="shared" si="8"/>
        <v>0</v>
      </c>
      <c r="AS26" s="20">
        <f t="shared" si="8"/>
        <v>0</v>
      </c>
      <c r="AT26" s="20">
        <f t="shared" si="8"/>
        <v>0</v>
      </c>
      <c r="AU26" s="20">
        <f t="shared" si="8"/>
        <v>0</v>
      </c>
      <c r="AV26" s="20">
        <f t="shared" si="8"/>
        <v>0</v>
      </c>
      <c r="AW26" s="20">
        <f t="shared" si="8"/>
        <v>0</v>
      </c>
      <c r="AX26" s="20">
        <f t="shared" si="8"/>
        <v>0</v>
      </c>
      <c r="AY26" s="20">
        <f t="shared" si="8"/>
        <v>0</v>
      </c>
      <c r="AZ26" s="20">
        <f t="shared" si="8"/>
        <v>0</v>
      </c>
      <c r="BA26" s="20">
        <f t="shared" si="8"/>
        <v>0</v>
      </c>
      <c r="BB26" s="20">
        <f t="shared" si="8"/>
        <v>0</v>
      </c>
      <c r="BC26" s="20">
        <f t="shared" si="8"/>
        <v>0</v>
      </c>
      <c r="BD26" s="20">
        <f t="shared" si="8"/>
        <v>0</v>
      </c>
      <c r="BE26" s="20">
        <f t="shared" si="8"/>
        <v>0</v>
      </c>
      <c r="BF26" s="20">
        <f t="shared" si="8"/>
        <v>0</v>
      </c>
      <c r="BG26" s="20">
        <f t="shared" si="8"/>
        <v>0</v>
      </c>
      <c r="BH26" s="20">
        <f t="shared" si="8"/>
        <v>0</v>
      </c>
      <c r="BI26" s="20">
        <f t="shared" si="8"/>
        <v>0</v>
      </c>
      <c r="BJ26" s="20">
        <f t="shared" si="8"/>
        <v>0</v>
      </c>
      <c r="BK26" s="20">
        <f t="shared" si="8"/>
        <v>0</v>
      </c>
      <c r="BL26" s="20">
        <f t="shared" si="8"/>
        <v>0</v>
      </c>
      <c r="BM26" s="20">
        <f t="shared" si="8"/>
        <v>0</v>
      </c>
      <c r="BN26" s="20">
        <f t="shared" si="8"/>
        <v>0</v>
      </c>
      <c r="BO26" s="20">
        <f t="shared" si="8"/>
        <v>0</v>
      </c>
      <c r="BP26" s="20">
        <f t="shared" ref="BP26:CU26" si="9">SUMIFS(BP17:BP24,$C$17:$C$24,"Сельский")</f>
        <v>0</v>
      </c>
      <c r="BQ26" s="20">
        <f t="shared" si="9"/>
        <v>0</v>
      </c>
      <c r="BR26" s="20">
        <f t="shared" si="9"/>
        <v>0</v>
      </c>
      <c r="BS26" s="20">
        <f t="shared" si="9"/>
        <v>0</v>
      </c>
      <c r="BT26" s="20">
        <f t="shared" si="9"/>
        <v>0</v>
      </c>
      <c r="BU26" s="20">
        <f t="shared" si="9"/>
        <v>0</v>
      </c>
      <c r="BV26" s="20">
        <f t="shared" si="9"/>
        <v>0</v>
      </c>
      <c r="BW26" s="20">
        <f t="shared" si="9"/>
        <v>0</v>
      </c>
      <c r="BX26" s="20">
        <f t="shared" si="9"/>
        <v>0</v>
      </c>
      <c r="BY26" s="20">
        <f t="shared" si="9"/>
        <v>0</v>
      </c>
      <c r="BZ26" s="20">
        <f t="shared" si="9"/>
        <v>0</v>
      </c>
      <c r="CA26" s="20">
        <f t="shared" si="9"/>
        <v>0</v>
      </c>
      <c r="CB26" s="20">
        <f t="shared" si="9"/>
        <v>0</v>
      </c>
      <c r="CC26" s="20">
        <f t="shared" si="9"/>
        <v>0</v>
      </c>
      <c r="CD26" s="20">
        <f t="shared" si="9"/>
        <v>0</v>
      </c>
      <c r="CE26" s="20">
        <f t="shared" si="9"/>
        <v>0</v>
      </c>
      <c r="CF26" s="20">
        <f t="shared" si="9"/>
        <v>0</v>
      </c>
      <c r="CG26" s="20">
        <f t="shared" si="9"/>
        <v>0</v>
      </c>
      <c r="CH26" s="20">
        <f t="shared" si="9"/>
        <v>0</v>
      </c>
      <c r="CI26" s="20">
        <f t="shared" si="9"/>
        <v>0</v>
      </c>
      <c r="CJ26" s="20">
        <f t="shared" si="9"/>
        <v>0</v>
      </c>
      <c r="CK26" s="20">
        <f t="shared" si="9"/>
        <v>0</v>
      </c>
      <c r="CL26" s="20">
        <f t="shared" si="9"/>
        <v>0</v>
      </c>
      <c r="CM26" s="20">
        <f t="shared" si="9"/>
        <v>0</v>
      </c>
      <c r="CN26" s="20">
        <f t="shared" si="9"/>
        <v>0</v>
      </c>
      <c r="CO26" s="20">
        <f t="shared" si="9"/>
        <v>0</v>
      </c>
      <c r="CP26" s="20">
        <f t="shared" si="9"/>
        <v>0</v>
      </c>
      <c r="CQ26" s="20">
        <f t="shared" si="9"/>
        <v>0</v>
      </c>
      <c r="CR26" s="20">
        <f t="shared" si="9"/>
        <v>0</v>
      </c>
      <c r="CS26" s="20">
        <f t="shared" si="9"/>
        <v>0</v>
      </c>
      <c r="CT26" s="20">
        <f t="shared" si="9"/>
        <v>0</v>
      </c>
      <c r="CU26" s="20">
        <f t="shared" si="9"/>
        <v>0</v>
      </c>
      <c r="CV26" s="20">
        <f t="shared" ref="CV26:EA26" si="10">SUMIFS(CV17:CV24,$C$17:$C$24,"Сельский")</f>
        <v>0</v>
      </c>
      <c r="CW26" s="20">
        <f t="shared" si="10"/>
        <v>0</v>
      </c>
      <c r="CX26" s="20">
        <f t="shared" si="10"/>
        <v>0</v>
      </c>
      <c r="CY26" s="20">
        <f t="shared" si="10"/>
        <v>0</v>
      </c>
      <c r="CZ26" s="20">
        <f t="shared" si="10"/>
        <v>0</v>
      </c>
      <c r="DA26" s="20">
        <f t="shared" si="10"/>
        <v>0</v>
      </c>
      <c r="DB26" s="20">
        <f t="shared" si="10"/>
        <v>0</v>
      </c>
      <c r="DC26" s="20">
        <f t="shared" si="10"/>
        <v>0</v>
      </c>
      <c r="DD26" s="20">
        <f t="shared" si="10"/>
        <v>0</v>
      </c>
      <c r="DE26" s="20">
        <f t="shared" si="10"/>
        <v>0</v>
      </c>
      <c r="DF26" s="20">
        <f t="shared" si="10"/>
        <v>0</v>
      </c>
      <c r="DG26" s="20">
        <f t="shared" si="10"/>
        <v>0</v>
      </c>
      <c r="DH26" s="20">
        <f t="shared" si="10"/>
        <v>0</v>
      </c>
      <c r="DI26" s="20">
        <f t="shared" si="10"/>
        <v>0</v>
      </c>
      <c r="DJ26" s="20">
        <f t="shared" si="10"/>
        <v>0</v>
      </c>
      <c r="DK26" s="20">
        <f t="shared" si="10"/>
        <v>0</v>
      </c>
      <c r="DL26" s="20">
        <f t="shared" si="10"/>
        <v>0</v>
      </c>
      <c r="DM26" s="20">
        <f t="shared" si="10"/>
        <v>0</v>
      </c>
      <c r="DN26" s="20">
        <f t="shared" si="10"/>
        <v>0</v>
      </c>
      <c r="DO26" s="20">
        <f t="shared" si="10"/>
        <v>0</v>
      </c>
      <c r="DP26" s="20">
        <f t="shared" si="10"/>
        <v>0</v>
      </c>
      <c r="DQ26" s="20">
        <f t="shared" si="10"/>
        <v>0</v>
      </c>
      <c r="DR26" s="20">
        <f t="shared" si="10"/>
        <v>0</v>
      </c>
      <c r="DS26" s="20">
        <f t="shared" si="10"/>
        <v>0</v>
      </c>
      <c r="DT26" s="20">
        <f t="shared" si="10"/>
        <v>0</v>
      </c>
      <c r="DU26" s="20">
        <f t="shared" si="10"/>
        <v>0</v>
      </c>
      <c r="DV26" s="20">
        <f t="shared" si="10"/>
        <v>0</v>
      </c>
      <c r="DW26" s="20">
        <f t="shared" si="10"/>
        <v>0</v>
      </c>
      <c r="DX26" s="20">
        <f t="shared" si="10"/>
        <v>0</v>
      </c>
      <c r="DY26" s="20">
        <f t="shared" si="10"/>
        <v>0</v>
      </c>
      <c r="DZ26" s="20">
        <f t="shared" si="10"/>
        <v>0</v>
      </c>
      <c r="EA26" s="20">
        <f t="shared" si="10"/>
        <v>0</v>
      </c>
      <c r="EB26" s="20">
        <f t="shared" ref="EB26:FB26" si="11">SUMIFS(EB17:EB24,$C$17:$C$24,"Сельский")</f>
        <v>0</v>
      </c>
      <c r="EC26" s="20">
        <f t="shared" si="11"/>
        <v>0</v>
      </c>
      <c r="ED26" s="20">
        <f t="shared" si="11"/>
        <v>0</v>
      </c>
      <c r="EE26" s="20">
        <f t="shared" si="11"/>
        <v>0</v>
      </c>
      <c r="EF26" s="20">
        <f t="shared" si="11"/>
        <v>0</v>
      </c>
      <c r="EG26" s="20">
        <f t="shared" si="11"/>
        <v>0</v>
      </c>
      <c r="EH26" s="20">
        <f t="shared" si="11"/>
        <v>0</v>
      </c>
      <c r="EI26" s="20">
        <f t="shared" si="11"/>
        <v>0</v>
      </c>
      <c r="EJ26" s="20">
        <f t="shared" si="11"/>
        <v>0</v>
      </c>
      <c r="EK26" s="20">
        <f t="shared" si="11"/>
        <v>0</v>
      </c>
      <c r="EL26" s="20">
        <f t="shared" si="11"/>
        <v>0</v>
      </c>
      <c r="EM26" s="20">
        <f t="shared" si="11"/>
        <v>0</v>
      </c>
      <c r="EN26" s="20">
        <f t="shared" si="11"/>
        <v>0</v>
      </c>
      <c r="EO26" s="20">
        <f t="shared" si="11"/>
        <v>0</v>
      </c>
      <c r="EP26" s="20">
        <f t="shared" si="11"/>
        <v>0</v>
      </c>
      <c r="EQ26" s="20">
        <f t="shared" si="11"/>
        <v>0</v>
      </c>
      <c r="ER26" s="20">
        <f t="shared" si="11"/>
        <v>0</v>
      </c>
      <c r="ES26" s="20">
        <f t="shared" si="11"/>
        <v>0</v>
      </c>
      <c r="ET26" s="20">
        <f t="shared" si="11"/>
        <v>0</v>
      </c>
      <c r="EU26" s="20">
        <f t="shared" si="11"/>
        <v>0</v>
      </c>
      <c r="EV26" s="20">
        <f t="shared" si="11"/>
        <v>0</v>
      </c>
      <c r="EW26" s="20">
        <f t="shared" si="11"/>
        <v>0</v>
      </c>
      <c r="EX26" s="20">
        <f t="shared" si="11"/>
        <v>0</v>
      </c>
      <c r="EY26" s="20">
        <f t="shared" si="11"/>
        <v>0</v>
      </c>
      <c r="EZ26" s="20">
        <f t="shared" si="11"/>
        <v>0</v>
      </c>
      <c r="FA26" s="20">
        <f t="shared" si="11"/>
        <v>0</v>
      </c>
      <c r="FB26" s="20">
        <f t="shared" si="11"/>
        <v>0</v>
      </c>
    </row>
    <row r="27" spans="1:158" ht="18" customHeight="1" x14ac:dyDescent="0.25">
      <c r="A27" s="11"/>
      <c r="B27" s="17" t="s">
        <v>4</v>
      </c>
      <c r="C27" s="14" t="s">
        <v>27</v>
      </c>
      <c r="D27" s="13">
        <f t="shared" ref="D27:BO27" si="12">SUM(D25:D26)</f>
        <v>1053.2666666666667</v>
      </c>
      <c r="E27" s="13">
        <f t="shared" si="12"/>
        <v>476.3</v>
      </c>
      <c r="F27" s="13">
        <f t="shared" si="12"/>
        <v>543.66666666666663</v>
      </c>
      <c r="G27" s="13">
        <f t="shared" si="12"/>
        <v>0</v>
      </c>
      <c r="H27" s="13">
        <f t="shared" si="12"/>
        <v>0</v>
      </c>
      <c r="I27" s="13">
        <f>SUM(I25:I26)</f>
        <v>0</v>
      </c>
      <c r="J27" s="13">
        <f t="shared" si="12"/>
        <v>0</v>
      </c>
      <c r="K27" s="13">
        <f t="shared" si="12"/>
        <v>0</v>
      </c>
      <c r="L27" s="13">
        <f t="shared" si="12"/>
        <v>0</v>
      </c>
      <c r="M27" s="13">
        <f t="shared" si="12"/>
        <v>0</v>
      </c>
      <c r="N27" s="13">
        <f t="shared" si="12"/>
        <v>0</v>
      </c>
      <c r="O27" s="13">
        <f t="shared" si="12"/>
        <v>0</v>
      </c>
      <c r="P27" s="13">
        <f t="shared" si="12"/>
        <v>0</v>
      </c>
      <c r="Q27" s="13">
        <f t="shared" si="12"/>
        <v>0</v>
      </c>
      <c r="R27" s="13">
        <f t="shared" si="12"/>
        <v>0</v>
      </c>
      <c r="S27" s="13">
        <f t="shared" si="12"/>
        <v>0</v>
      </c>
      <c r="T27" s="13">
        <f t="shared" si="12"/>
        <v>1.3</v>
      </c>
      <c r="U27" s="13">
        <f t="shared" si="12"/>
        <v>2.7</v>
      </c>
      <c r="V27" s="13">
        <f t="shared" si="12"/>
        <v>0</v>
      </c>
      <c r="W27" s="13">
        <f t="shared" si="12"/>
        <v>0</v>
      </c>
      <c r="X27" s="13">
        <f t="shared" si="12"/>
        <v>0</v>
      </c>
      <c r="Y27" s="13">
        <f t="shared" si="12"/>
        <v>0</v>
      </c>
      <c r="Z27" s="13">
        <f t="shared" si="12"/>
        <v>0</v>
      </c>
      <c r="AA27" s="13">
        <f t="shared" si="12"/>
        <v>0</v>
      </c>
      <c r="AB27" s="13">
        <f t="shared" si="12"/>
        <v>0</v>
      </c>
      <c r="AC27" s="13">
        <f t="shared" si="12"/>
        <v>0</v>
      </c>
      <c r="AD27" s="13">
        <f t="shared" si="12"/>
        <v>8</v>
      </c>
      <c r="AE27" s="13">
        <f t="shared" si="12"/>
        <v>0</v>
      </c>
      <c r="AF27" s="13">
        <f t="shared" si="12"/>
        <v>0</v>
      </c>
      <c r="AG27" s="13">
        <f t="shared" si="12"/>
        <v>0</v>
      </c>
      <c r="AH27" s="13">
        <f t="shared" si="12"/>
        <v>13.3</v>
      </c>
      <c r="AI27" s="13">
        <f t="shared" si="12"/>
        <v>0</v>
      </c>
      <c r="AJ27" s="13">
        <f t="shared" si="12"/>
        <v>0</v>
      </c>
      <c r="AK27" s="13">
        <f t="shared" si="12"/>
        <v>0</v>
      </c>
      <c r="AL27" s="13">
        <f t="shared" si="12"/>
        <v>0</v>
      </c>
      <c r="AM27" s="13">
        <f t="shared" si="12"/>
        <v>0</v>
      </c>
      <c r="AN27" s="13">
        <f t="shared" si="12"/>
        <v>0</v>
      </c>
      <c r="AO27" s="13">
        <f t="shared" si="12"/>
        <v>0</v>
      </c>
      <c r="AP27" s="13">
        <f t="shared" si="12"/>
        <v>0</v>
      </c>
      <c r="AQ27" s="13">
        <f t="shared" si="12"/>
        <v>0</v>
      </c>
      <c r="AR27" s="13">
        <f t="shared" si="12"/>
        <v>0</v>
      </c>
      <c r="AS27" s="13">
        <f t="shared" si="12"/>
        <v>0</v>
      </c>
      <c r="AT27" s="13">
        <f t="shared" si="12"/>
        <v>0</v>
      </c>
      <c r="AU27" s="13">
        <f t="shared" si="12"/>
        <v>0</v>
      </c>
      <c r="AV27" s="13">
        <f t="shared" si="12"/>
        <v>0</v>
      </c>
      <c r="AW27" s="13">
        <f t="shared" si="12"/>
        <v>0</v>
      </c>
      <c r="AX27" s="13">
        <f t="shared" si="12"/>
        <v>0</v>
      </c>
      <c r="AY27" s="13">
        <f t="shared" si="12"/>
        <v>0</v>
      </c>
      <c r="AZ27" s="13">
        <f t="shared" si="12"/>
        <v>0</v>
      </c>
      <c r="BA27" s="13">
        <f t="shared" si="12"/>
        <v>0</v>
      </c>
      <c r="BB27" s="13">
        <f t="shared" si="12"/>
        <v>0</v>
      </c>
      <c r="BC27" s="13">
        <f t="shared" si="12"/>
        <v>0</v>
      </c>
      <c r="BD27" s="13">
        <f t="shared" si="12"/>
        <v>0</v>
      </c>
      <c r="BE27" s="13">
        <f t="shared" si="12"/>
        <v>0</v>
      </c>
      <c r="BF27" s="13">
        <f t="shared" si="12"/>
        <v>0</v>
      </c>
      <c r="BG27" s="13">
        <f t="shared" si="12"/>
        <v>0</v>
      </c>
      <c r="BH27" s="13">
        <f t="shared" si="12"/>
        <v>0</v>
      </c>
      <c r="BI27" s="13">
        <f t="shared" si="12"/>
        <v>0</v>
      </c>
      <c r="BJ27" s="13">
        <f t="shared" si="12"/>
        <v>0</v>
      </c>
      <c r="BK27" s="13">
        <f t="shared" si="12"/>
        <v>0</v>
      </c>
      <c r="BL27" s="13">
        <f t="shared" si="12"/>
        <v>0</v>
      </c>
      <c r="BM27" s="13">
        <f t="shared" si="12"/>
        <v>0</v>
      </c>
      <c r="BN27" s="13">
        <f t="shared" si="12"/>
        <v>0</v>
      </c>
      <c r="BO27" s="13">
        <f t="shared" si="12"/>
        <v>0</v>
      </c>
      <c r="BP27" s="13">
        <f t="shared" ref="BP27:EA27" si="13">SUM(BP25:BP26)</f>
        <v>0</v>
      </c>
      <c r="BQ27" s="13">
        <f t="shared" si="13"/>
        <v>0</v>
      </c>
      <c r="BR27" s="13">
        <f t="shared" si="13"/>
        <v>0</v>
      </c>
      <c r="BS27" s="13">
        <f t="shared" si="13"/>
        <v>0</v>
      </c>
      <c r="BT27" s="13">
        <f t="shared" si="13"/>
        <v>0</v>
      </c>
      <c r="BU27" s="13">
        <f t="shared" si="13"/>
        <v>0</v>
      </c>
      <c r="BV27" s="13">
        <f t="shared" si="13"/>
        <v>0</v>
      </c>
      <c r="BW27" s="13">
        <f t="shared" si="13"/>
        <v>0</v>
      </c>
      <c r="BX27" s="13">
        <f t="shared" si="13"/>
        <v>0</v>
      </c>
      <c r="BY27" s="13">
        <f t="shared" si="13"/>
        <v>0</v>
      </c>
      <c r="BZ27" s="13">
        <f t="shared" si="13"/>
        <v>0</v>
      </c>
      <c r="CA27" s="13">
        <f t="shared" si="13"/>
        <v>0</v>
      </c>
      <c r="CB27" s="13">
        <f t="shared" si="13"/>
        <v>0</v>
      </c>
      <c r="CC27" s="13">
        <f t="shared" si="13"/>
        <v>0</v>
      </c>
      <c r="CD27" s="13">
        <f t="shared" si="13"/>
        <v>0</v>
      </c>
      <c r="CE27" s="13">
        <f t="shared" si="13"/>
        <v>0</v>
      </c>
      <c r="CF27" s="13">
        <f t="shared" si="13"/>
        <v>0</v>
      </c>
      <c r="CG27" s="13">
        <f t="shared" si="13"/>
        <v>0</v>
      </c>
      <c r="CH27" s="13">
        <f t="shared" si="13"/>
        <v>0</v>
      </c>
      <c r="CI27" s="13">
        <f t="shared" si="13"/>
        <v>0</v>
      </c>
      <c r="CJ27" s="13">
        <f t="shared" si="13"/>
        <v>0</v>
      </c>
      <c r="CK27" s="13">
        <f t="shared" si="13"/>
        <v>0</v>
      </c>
      <c r="CL27" s="13">
        <f t="shared" si="13"/>
        <v>0</v>
      </c>
      <c r="CM27" s="13">
        <f t="shared" si="13"/>
        <v>0</v>
      </c>
      <c r="CN27" s="13">
        <f t="shared" si="13"/>
        <v>0</v>
      </c>
      <c r="CO27" s="13">
        <f t="shared" si="13"/>
        <v>0</v>
      </c>
      <c r="CP27" s="13">
        <f t="shared" si="13"/>
        <v>0</v>
      </c>
      <c r="CQ27" s="13">
        <f t="shared" si="13"/>
        <v>0</v>
      </c>
      <c r="CR27" s="13">
        <f t="shared" si="13"/>
        <v>5.3</v>
      </c>
      <c r="CS27" s="13">
        <f t="shared" si="13"/>
        <v>0</v>
      </c>
      <c r="CT27" s="13">
        <f t="shared" si="13"/>
        <v>0</v>
      </c>
      <c r="CU27" s="13">
        <f t="shared" si="13"/>
        <v>0</v>
      </c>
      <c r="CV27" s="13">
        <f t="shared" si="13"/>
        <v>0</v>
      </c>
      <c r="CW27" s="13">
        <f t="shared" si="13"/>
        <v>0</v>
      </c>
      <c r="CX27" s="13">
        <f t="shared" si="13"/>
        <v>0</v>
      </c>
      <c r="CY27" s="13">
        <f t="shared" si="13"/>
        <v>0</v>
      </c>
      <c r="CZ27" s="13">
        <f t="shared" si="13"/>
        <v>0</v>
      </c>
      <c r="DA27" s="13">
        <f t="shared" si="13"/>
        <v>0</v>
      </c>
      <c r="DB27" s="13">
        <f t="shared" si="13"/>
        <v>0</v>
      </c>
      <c r="DC27" s="13">
        <f t="shared" si="13"/>
        <v>0</v>
      </c>
      <c r="DD27" s="13">
        <f t="shared" si="13"/>
        <v>0</v>
      </c>
      <c r="DE27" s="13">
        <f t="shared" si="13"/>
        <v>0</v>
      </c>
      <c r="DF27" s="13">
        <f t="shared" si="13"/>
        <v>0</v>
      </c>
      <c r="DG27" s="13">
        <f t="shared" si="13"/>
        <v>2</v>
      </c>
      <c r="DH27" s="13">
        <f t="shared" si="13"/>
        <v>0</v>
      </c>
      <c r="DI27" s="13">
        <f t="shared" si="13"/>
        <v>0</v>
      </c>
      <c r="DJ27" s="13">
        <f t="shared" si="13"/>
        <v>0</v>
      </c>
      <c r="DK27" s="13">
        <f t="shared" si="13"/>
        <v>0</v>
      </c>
      <c r="DL27" s="13">
        <f t="shared" si="13"/>
        <v>0</v>
      </c>
      <c r="DM27" s="13">
        <f t="shared" si="13"/>
        <v>0</v>
      </c>
      <c r="DN27" s="13">
        <f t="shared" si="13"/>
        <v>0</v>
      </c>
      <c r="DO27" s="13">
        <f t="shared" si="13"/>
        <v>0</v>
      </c>
      <c r="DP27" s="13">
        <f t="shared" si="13"/>
        <v>0.7</v>
      </c>
      <c r="DQ27" s="13">
        <f t="shared" si="13"/>
        <v>0</v>
      </c>
      <c r="DR27" s="13">
        <f t="shared" si="13"/>
        <v>0</v>
      </c>
      <c r="DS27" s="13">
        <f t="shared" si="13"/>
        <v>0</v>
      </c>
      <c r="DT27" s="13">
        <f t="shared" si="13"/>
        <v>0</v>
      </c>
      <c r="DU27" s="13">
        <f t="shared" si="13"/>
        <v>0</v>
      </c>
      <c r="DV27" s="13">
        <f t="shared" si="13"/>
        <v>0</v>
      </c>
      <c r="DW27" s="13">
        <f t="shared" si="13"/>
        <v>0</v>
      </c>
      <c r="DX27" s="13">
        <f t="shared" si="13"/>
        <v>0</v>
      </c>
      <c r="DY27" s="13">
        <f t="shared" si="13"/>
        <v>0</v>
      </c>
      <c r="DZ27" s="13">
        <f t="shared" si="13"/>
        <v>0</v>
      </c>
      <c r="EA27" s="13">
        <f t="shared" si="13"/>
        <v>0</v>
      </c>
      <c r="EB27" s="13">
        <f t="shared" ref="EB27:EX27" si="14">SUM(EB25:EB26)</f>
        <v>0</v>
      </c>
      <c r="EC27" s="13">
        <f t="shared" si="14"/>
        <v>0</v>
      </c>
      <c r="ED27" s="13">
        <f t="shared" si="14"/>
        <v>0</v>
      </c>
      <c r="EE27" s="13">
        <f t="shared" si="14"/>
        <v>0</v>
      </c>
      <c r="EF27" s="13">
        <f t="shared" si="14"/>
        <v>0</v>
      </c>
      <c r="EG27" s="13">
        <f t="shared" si="14"/>
        <v>0</v>
      </c>
      <c r="EH27" s="13">
        <f t="shared" si="14"/>
        <v>0</v>
      </c>
      <c r="EI27" s="13">
        <f t="shared" si="14"/>
        <v>0</v>
      </c>
      <c r="EJ27" s="13">
        <f t="shared" si="14"/>
        <v>0</v>
      </c>
      <c r="EK27" s="13">
        <f t="shared" si="14"/>
        <v>0</v>
      </c>
      <c r="EL27" s="13">
        <f t="shared" si="14"/>
        <v>0</v>
      </c>
      <c r="EM27" s="13">
        <f t="shared" si="14"/>
        <v>0</v>
      </c>
      <c r="EN27" s="13">
        <f t="shared" si="14"/>
        <v>0</v>
      </c>
      <c r="EO27" s="13">
        <f t="shared" si="14"/>
        <v>0</v>
      </c>
      <c r="EP27" s="13">
        <f t="shared" si="14"/>
        <v>0</v>
      </c>
      <c r="EQ27" s="13">
        <f t="shared" si="14"/>
        <v>0</v>
      </c>
      <c r="ER27" s="13">
        <f t="shared" si="14"/>
        <v>0</v>
      </c>
      <c r="ES27" s="13">
        <f t="shared" si="14"/>
        <v>0</v>
      </c>
      <c r="ET27" s="13">
        <f t="shared" si="14"/>
        <v>0</v>
      </c>
      <c r="EU27" s="13">
        <f t="shared" si="14"/>
        <v>0</v>
      </c>
      <c r="EV27" s="13">
        <f t="shared" si="14"/>
        <v>0</v>
      </c>
      <c r="EW27" s="13">
        <f t="shared" si="14"/>
        <v>0</v>
      </c>
      <c r="EX27" s="13">
        <f t="shared" si="14"/>
        <v>0</v>
      </c>
      <c r="EY27" s="13">
        <f t="shared" ref="EY27:FB27" si="15">SUM(EY25:EY26)</f>
        <v>65257.125999999997</v>
      </c>
      <c r="EZ27" s="13">
        <f t="shared" si="15"/>
        <v>48718.590000000011</v>
      </c>
      <c r="FA27" s="13">
        <f t="shared" si="15"/>
        <v>16538.536</v>
      </c>
      <c r="FB27" s="13">
        <f t="shared" si="15"/>
        <v>994</v>
      </c>
    </row>
    <row r="28" spans="1:158" s="23" customFormat="1" ht="18" customHeight="1" x14ac:dyDescent="0.25">
      <c r="B28" s="31"/>
      <c r="C28" s="32"/>
      <c r="D28" s="33"/>
      <c r="EK28" s="34"/>
      <c r="EL28" s="34"/>
      <c r="EM28" s="34"/>
      <c r="EN28" s="34"/>
      <c r="EY28" s="35"/>
      <c r="EZ28" s="35"/>
      <c r="FA28" s="35"/>
      <c r="FB28" s="36" t="s">
        <v>40</v>
      </c>
    </row>
    <row r="29" spans="1:158" s="23" customFormat="1" ht="18" customHeight="1" x14ac:dyDescent="0.25">
      <c r="B29" s="31"/>
      <c r="C29" s="32"/>
      <c r="D29" s="33"/>
      <c r="EK29" s="34"/>
      <c r="EL29" s="34"/>
      <c r="EM29" s="34"/>
      <c r="EN29" s="34"/>
    </row>
    <row r="30" spans="1:158" s="23" customFormat="1" ht="18" customHeight="1" x14ac:dyDescent="0.25">
      <c r="B30" s="31"/>
      <c r="C30" s="32"/>
      <c r="D30" s="33"/>
      <c r="EK30" s="34"/>
      <c r="EL30" s="34"/>
      <c r="EM30" s="34"/>
      <c r="EN30" s="34"/>
    </row>
    <row r="31" spans="1:158" s="23" customFormat="1" ht="18" customHeight="1" x14ac:dyDescent="0.25">
      <c r="B31" s="31"/>
      <c r="C31" s="32"/>
      <c r="D31" s="33"/>
      <c r="EK31" s="34"/>
      <c r="EL31" s="34"/>
      <c r="EM31" s="34"/>
      <c r="EN31" s="34"/>
    </row>
    <row r="32" spans="1:158" s="23" customFormat="1" ht="18" customHeight="1" x14ac:dyDescent="0.25">
      <c r="B32" s="31"/>
      <c r="C32" s="32"/>
      <c r="D32" s="33"/>
      <c r="EK32" s="34"/>
      <c r="EL32" s="34"/>
      <c r="EM32" s="34"/>
      <c r="EN32" s="34"/>
    </row>
    <row r="33" spans="2:144" s="23" customFormat="1" ht="18" customHeight="1" x14ac:dyDescent="0.25">
      <c r="B33" s="31"/>
      <c r="C33" s="32"/>
      <c r="D33" s="33"/>
      <c r="EK33" s="34"/>
      <c r="EL33" s="34"/>
      <c r="EM33" s="34"/>
      <c r="EN33" s="34"/>
    </row>
    <row r="34" spans="2:144" s="23" customFormat="1" ht="18" customHeight="1" x14ac:dyDescent="0.25">
      <c r="B34" s="31"/>
      <c r="C34" s="32"/>
      <c r="D34" s="33"/>
      <c r="EK34" s="34"/>
      <c r="EL34" s="34"/>
      <c r="EM34" s="34"/>
      <c r="EN34" s="34"/>
    </row>
    <row r="35" spans="2:144" s="23" customFormat="1" ht="18" customHeight="1" x14ac:dyDescent="0.25">
      <c r="B35" s="31"/>
      <c r="C35" s="32"/>
      <c r="D35" s="33"/>
      <c r="EK35" s="34"/>
      <c r="EL35" s="34"/>
      <c r="EM35" s="34"/>
      <c r="EN35" s="34"/>
    </row>
    <row r="36" spans="2:144" s="23" customFormat="1" ht="18" customHeight="1" x14ac:dyDescent="0.25">
      <c r="B36" s="31"/>
      <c r="C36" s="32"/>
      <c r="D36" s="33"/>
      <c r="EK36" s="34"/>
      <c r="EL36" s="34"/>
      <c r="EM36" s="34"/>
      <c r="EN36" s="34"/>
    </row>
    <row r="37" spans="2:144" s="23" customFormat="1" ht="18" customHeight="1" x14ac:dyDescent="0.25">
      <c r="B37" s="31"/>
      <c r="C37" s="32"/>
      <c r="D37" s="33"/>
      <c r="EK37" s="34"/>
      <c r="EL37" s="34"/>
      <c r="EM37" s="34"/>
      <c r="EN37" s="34"/>
    </row>
    <row r="38" spans="2:144" s="23" customFormat="1" ht="18" customHeight="1" x14ac:dyDescent="0.25">
      <c r="B38" s="31"/>
      <c r="C38" s="32"/>
      <c r="D38" s="33"/>
      <c r="EK38" s="34"/>
      <c r="EL38" s="34"/>
      <c r="EM38" s="34"/>
      <c r="EN38" s="34"/>
    </row>
    <row r="39" spans="2:144" s="23" customFormat="1" ht="18" customHeight="1" x14ac:dyDescent="0.25">
      <c r="B39" s="31"/>
      <c r="C39" s="32"/>
      <c r="D39" s="33"/>
      <c r="EK39" s="34"/>
      <c r="EL39" s="34"/>
      <c r="EM39" s="34"/>
      <c r="EN39" s="34"/>
    </row>
    <row r="40" spans="2:144" s="23" customFormat="1" ht="18" customHeight="1" x14ac:dyDescent="0.25">
      <c r="B40" s="31"/>
      <c r="C40" s="32"/>
      <c r="D40" s="33"/>
      <c r="EK40" s="34"/>
      <c r="EL40" s="34"/>
      <c r="EM40" s="34"/>
      <c r="EN40" s="34"/>
    </row>
    <row r="41" spans="2:144" s="23" customFormat="1" ht="18" customHeight="1" x14ac:dyDescent="0.25">
      <c r="B41" s="31"/>
      <c r="C41" s="32"/>
      <c r="D41" s="33"/>
      <c r="EK41" s="34"/>
      <c r="EL41" s="34"/>
      <c r="EM41" s="34"/>
      <c r="EN41" s="34"/>
    </row>
    <row r="42" spans="2:144" s="23" customFormat="1" ht="18" customHeight="1" x14ac:dyDescent="0.25">
      <c r="B42" s="31"/>
      <c r="C42" s="32"/>
      <c r="D42" s="33"/>
      <c r="EK42" s="34"/>
      <c r="EL42" s="34"/>
      <c r="EM42" s="34"/>
      <c r="EN42" s="34"/>
    </row>
    <row r="43" spans="2:144" s="23" customFormat="1" ht="18" customHeight="1" x14ac:dyDescent="0.25">
      <c r="B43" s="31"/>
      <c r="C43" s="32"/>
      <c r="D43" s="33"/>
      <c r="EK43" s="34"/>
      <c r="EL43" s="34"/>
      <c r="EM43" s="34"/>
      <c r="EN43" s="34"/>
    </row>
    <row r="44" spans="2:144" s="23" customFormat="1" ht="18" customHeight="1" x14ac:dyDescent="0.25">
      <c r="B44" s="31"/>
      <c r="C44" s="32"/>
      <c r="D44" s="33"/>
      <c r="EK44" s="34"/>
      <c r="EL44" s="34"/>
      <c r="EM44" s="34"/>
      <c r="EN44" s="34"/>
    </row>
    <row r="45" spans="2:144" s="23" customFormat="1" ht="18" customHeight="1" x14ac:dyDescent="0.25">
      <c r="B45" s="31"/>
      <c r="C45" s="32"/>
      <c r="D45" s="33"/>
      <c r="EK45" s="34"/>
      <c r="EL45" s="34"/>
      <c r="EM45" s="34"/>
      <c r="EN45" s="34"/>
    </row>
    <row r="46" spans="2:144" s="23" customFormat="1" ht="18" customHeight="1" x14ac:dyDescent="0.25">
      <c r="B46" s="31"/>
      <c r="C46" s="32"/>
      <c r="D46" s="33"/>
      <c r="EK46" s="34"/>
      <c r="EL46" s="34"/>
      <c r="EM46" s="34"/>
      <c r="EN46" s="34"/>
    </row>
    <row r="47" spans="2:144" s="23" customFormat="1" ht="18" customHeight="1" x14ac:dyDescent="0.25">
      <c r="B47" s="31"/>
      <c r="C47" s="32"/>
      <c r="D47" s="33"/>
      <c r="EK47" s="34"/>
      <c r="EL47" s="34"/>
      <c r="EM47" s="34"/>
      <c r="EN47" s="34"/>
    </row>
    <row r="48" spans="2:144" s="23" customFormat="1" ht="18" customHeight="1" x14ac:dyDescent="0.25">
      <c r="B48" s="31"/>
      <c r="C48" s="32"/>
      <c r="D48" s="33"/>
      <c r="EK48" s="34"/>
      <c r="EL48" s="34"/>
      <c r="EM48" s="34"/>
      <c r="EN48" s="34"/>
    </row>
    <row r="49" spans="2:144" s="23" customFormat="1" ht="18" customHeight="1" x14ac:dyDescent="0.25">
      <c r="B49" s="31"/>
      <c r="C49" s="32"/>
      <c r="D49" s="33"/>
      <c r="EK49" s="34"/>
      <c r="EL49" s="34"/>
      <c r="EM49" s="34"/>
      <c r="EN49" s="34"/>
    </row>
    <row r="50" spans="2:144" s="23" customFormat="1" ht="18" customHeight="1" x14ac:dyDescent="0.25">
      <c r="B50" s="31"/>
      <c r="C50" s="32"/>
      <c r="D50" s="33"/>
      <c r="EK50" s="34"/>
      <c r="EL50" s="34"/>
      <c r="EM50" s="34"/>
      <c r="EN50" s="34"/>
    </row>
    <row r="51" spans="2:144" s="23" customFormat="1" ht="18" customHeight="1" x14ac:dyDescent="0.25">
      <c r="B51" s="31"/>
      <c r="C51" s="32"/>
      <c r="D51" s="33"/>
      <c r="EK51" s="34"/>
      <c r="EL51" s="34"/>
      <c r="EM51" s="34"/>
      <c r="EN51" s="34"/>
    </row>
    <row r="52" spans="2:144" s="23" customFormat="1" ht="18" customHeight="1" x14ac:dyDescent="0.25">
      <c r="B52" s="31"/>
      <c r="C52" s="32"/>
      <c r="D52" s="33"/>
      <c r="EK52" s="34"/>
      <c r="EL52" s="34"/>
      <c r="EM52" s="34"/>
      <c r="EN52" s="34"/>
    </row>
    <row r="53" spans="2:144" s="23" customFormat="1" ht="18" customHeight="1" x14ac:dyDescent="0.25">
      <c r="B53" s="31"/>
      <c r="C53" s="32"/>
      <c r="D53" s="33"/>
      <c r="EK53" s="34"/>
      <c r="EL53" s="34"/>
      <c r="EM53" s="34"/>
      <c r="EN53" s="34"/>
    </row>
    <row r="54" spans="2:144" s="23" customFormat="1" ht="18" customHeight="1" x14ac:dyDescent="0.25">
      <c r="B54" s="31"/>
      <c r="C54" s="32"/>
      <c r="D54" s="33"/>
      <c r="EK54" s="34"/>
      <c r="EL54" s="34"/>
      <c r="EM54" s="34"/>
      <c r="EN54" s="34"/>
    </row>
    <row r="55" spans="2:144" s="23" customFormat="1" ht="18" customHeight="1" x14ac:dyDescent="0.25">
      <c r="B55" s="31"/>
      <c r="C55" s="32"/>
      <c r="D55" s="33"/>
      <c r="EK55" s="34"/>
      <c r="EL55" s="34"/>
      <c r="EM55" s="34"/>
      <c r="EN55" s="34"/>
    </row>
    <row r="56" spans="2:144" s="23" customFormat="1" ht="18" customHeight="1" x14ac:dyDescent="0.25">
      <c r="B56" s="31"/>
      <c r="C56" s="32"/>
      <c r="D56" s="33"/>
      <c r="EK56" s="34"/>
      <c r="EL56" s="34"/>
      <c r="EM56" s="34"/>
      <c r="EN56" s="34"/>
    </row>
    <row r="57" spans="2:144" s="23" customFormat="1" ht="18" customHeight="1" x14ac:dyDescent="0.25">
      <c r="B57" s="31"/>
      <c r="C57" s="32"/>
      <c r="D57" s="33"/>
      <c r="EK57" s="34"/>
      <c r="EL57" s="34"/>
      <c r="EM57" s="34"/>
      <c r="EN57" s="34"/>
    </row>
    <row r="58" spans="2:144" s="23" customFormat="1" ht="18" customHeight="1" x14ac:dyDescent="0.25">
      <c r="B58" s="31"/>
      <c r="C58" s="32"/>
      <c r="D58" s="33"/>
      <c r="EK58" s="34"/>
      <c r="EL58" s="34"/>
      <c r="EM58" s="34"/>
      <c r="EN58" s="34"/>
    </row>
    <row r="59" spans="2:144" s="23" customFormat="1" ht="18" customHeight="1" x14ac:dyDescent="0.25">
      <c r="B59" s="31"/>
      <c r="C59" s="32"/>
      <c r="D59" s="33"/>
      <c r="EK59" s="34"/>
      <c r="EL59" s="34"/>
      <c r="EM59" s="34"/>
      <c r="EN59" s="34"/>
    </row>
    <row r="60" spans="2:144" s="23" customFormat="1" ht="18" customHeight="1" x14ac:dyDescent="0.25">
      <c r="B60" s="31"/>
      <c r="C60" s="32"/>
      <c r="D60" s="33"/>
      <c r="EK60" s="34"/>
      <c r="EL60" s="34"/>
      <c r="EM60" s="34"/>
      <c r="EN60" s="34"/>
    </row>
    <row r="61" spans="2:144" s="23" customFormat="1" ht="18" customHeight="1" x14ac:dyDescent="0.25">
      <c r="B61" s="31"/>
      <c r="C61" s="32"/>
      <c r="D61" s="33"/>
      <c r="EK61" s="34"/>
      <c r="EL61" s="34"/>
      <c r="EM61" s="34"/>
      <c r="EN61" s="34"/>
    </row>
    <row r="62" spans="2:144" s="23" customFormat="1" ht="18" customHeight="1" x14ac:dyDescent="0.25">
      <c r="B62" s="31"/>
      <c r="C62" s="32"/>
      <c r="D62" s="33"/>
      <c r="EK62" s="34"/>
      <c r="EL62" s="34"/>
      <c r="EM62" s="34"/>
      <c r="EN62" s="34"/>
    </row>
    <row r="63" spans="2:144" s="23" customFormat="1" ht="18" customHeight="1" x14ac:dyDescent="0.25">
      <c r="B63" s="31"/>
      <c r="C63" s="32"/>
      <c r="D63" s="33"/>
      <c r="EK63" s="34"/>
      <c r="EL63" s="34"/>
      <c r="EM63" s="34"/>
      <c r="EN63" s="34"/>
    </row>
    <row r="64" spans="2:144" s="23" customFormat="1" ht="18" customHeight="1" x14ac:dyDescent="0.25">
      <c r="B64" s="31"/>
      <c r="C64" s="32"/>
      <c r="D64" s="33"/>
      <c r="EK64" s="34"/>
      <c r="EL64" s="34"/>
      <c r="EM64" s="34"/>
      <c r="EN64" s="34"/>
    </row>
    <row r="65" spans="2:144" s="23" customFormat="1" ht="18" customHeight="1" x14ac:dyDescent="0.25">
      <c r="B65" s="31"/>
      <c r="C65" s="32"/>
      <c r="D65" s="33"/>
      <c r="EK65" s="34"/>
      <c r="EL65" s="34"/>
      <c r="EM65" s="34"/>
      <c r="EN65" s="34"/>
    </row>
    <row r="66" spans="2:144" s="23" customFormat="1" ht="18" customHeight="1" x14ac:dyDescent="0.25">
      <c r="B66" s="31"/>
      <c r="C66" s="32"/>
      <c r="D66" s="33"/>
      <c r="EK66" s="34"/>
      <c r="EL66" s="34"/>
      <c r="EM66" s="34"/>
      <c r="EN66" s="34"/>
    </row>
    <row r="67" spans="2:144" s="23" customFormat="1" ht="18" customHeight="1" x14ac:dyDescent="0.25">
      <c r="B67" s="31"/>
      <c r="C67" s="32"/>
      <c r="D67" s="33"/>
      <c r="EK67" s="34"/>
      <c r="EL67" s="34"/>
      <c r="EM67" s="34"/>
      <c r="EN67" s="34"/>
    </row>
    <row r="68" spans="2:144" s="23" customFormat="1" ht="18" customHeight="1" x14ac:dyDescent="0.25">
      <c r="B68" s="31"/>
      <c r="C68" s="32"/>
      <c r="D68" s="33"/>
      <c r="EK68" s="34"/>
      <c r="EL68" s="34"/>
      <c r="EM68" s="34"/>
      <c r="EN68" s="34"/>
    </row>
    <row r="69" spans="2:144" s="23" customFormat="1" ht="18" customHeight="1" x14ac:dyDescent="0.25">
      <c r="B69" s="31"/>
      <c r="C69" s="32"/>
      <c r="D69" s="33"/>
      <c r="EK69" s="34"/>
      <c r="EL69" s="34"/>
      <c r="EM69" s="34"/>
      <c r="EN69" s="34"/>
    </row>
    <row r="70" spans="2:144" s="23" customFormat="1" ht="18" customHeight="1" x14ac:dyDescent="0.25">
      <c r="B70" s="31"/>
      <c r="C70" s="32"/>
      <c r="D70" s="33"/>
      <c r="EK70" s="34"/>
      <c r="EL70" s="34"/>
      <c r="EM70" s="34"/>
      <c r="EN70" s="34"/>
    </row>
    <row r="71" spans="2:144" s="23" customFormat="1" ht="18" customHeight="1" x14ac:dyDescent="0.25">
      <c r="B71" s="31"/>
      <c r="C71" s="32"/>
      <c r="D71" s="33"/>
      <c r="EK71" s="34"/>
      <c r="EL71" s="34"/>
      <c r="EM71" s="34"/>
      <c r="EN71" s="34"/>
    </row>
    <row r="72" spans="2:144" s="23" customFormat="1" ht="18" customHeight="1" x14ac:dyDescent="0.25">
      <c r="B72" s="31"/>
      <c r="C72" s="32"/>
      <c r="D72" s="33"/>
      <c r="EK72" s="34"/>
      <c r="EL72" s="34"/>
      <c r="EM72" s="34"/>
      <c r="EN72" s="34"/>
    </row>
    <row r="73" spans="2:144" s="23" customFormat="1" ht="18" customHeight="1" x14ac:dyDescent="0.25">
      <c r="B73" s="31"/>
      <c r="C73" s="32"/>
      <c r="D73" s="33"/>
      <c r="EK73" s="34"/>
      <c r="EL73" s="34"/>
      <c r="EM73" s="34"/>
      <c r="EN73" s="34"/>
    </row>
    <row r="74" spans="2:144" s="23" customFormat="1" ht="18" customHeight="1" x14ac:dyDescent="0.25">
      <c r="B74" s="31"/>
      <c r="C74" s="32"/>
      <c r="D74" s="33"/>
      <c r="EK74" s="34"/>
      <c r="EL74" s="34"/>
      <c r="EM74" s="34"/>
      <c r="EN74" s="34"/>
    </row>
    <row r="75" spans="2:144" s="23" customFormat="1" ht="18" customHeight="1" x14ac:dyDescent="0.25">
      <c r="B75" s="31"/>
      <c r="C75" s="32"/>
      <c r="D75" s="33"/>
      <c r="EK75" s="34"/>
      <c r="EL75" s="34"/>
      <c r="EM75" s="34"/>
      <c r="EN75" s="34"/>
    </row>
    <row r="76" spans="2:144" s="23" customFormat="1" ht="18" customHeight="1" x14ac:dyDescent="0.25">
      <c r="B76" s="31"/>
      <c r="C76" s="32"/>
      <c r="D76" s="33"/>
      <c r="EK76" s="34"/>
      <c r="EL76" s="34"/>
      <c r="EM76" s="34"/>
      <c r="EN76" s="34"/>
    </row>
    <row r="77" spans="2:144" s="23" customFormat="1" ht="18" customHeight="1" x14ac:dyDescent="0.25">
      <c r="B77" s="31"/>
      <c r="C77" s="32"/>
      <c r="D77" s="33"/>
      <c r="EK77" s="34"/>
      <c r="EL77" s="34"/>
      <c r="EM77" s="34"/>
      <c r="EN77" s="34"/>
    </row>
    <row r="78" spans="2:144" s="23" customFormat="1" ht="18" customHeight="1" x14ac:dyDescent="0.25">
      <c r="B78" s="31"/>
      <c r="C78" s="32"/>
      <c r="D78" s="33"/>
      <c r="EK78" s="34"/>
      <c r="EL78" s="34"/>
      <c r="EM78" s="34"/>
      <c r="EN78" s="34"/>
    </row>
    <row r="79" spans="2:144" s="23" customFormat="1" ht="18" customHeight="1" x14ac:dyDescent="0.25">
      <c r="B79" s="31"/>
      <c r="C79" s="32"/>
      <c r="D79" s="33"/>
      <c r="EK79" s="34"/>
      <c r="EL79" s="34"/>
      <c r="EM79" s="34"/>
      <c r="EN79" s="34"/>
    </row>
    <row r="80" spans="2:144" s="23" customFormat="1" ht="18" customHeight="1" x14ac:dyDescent="0.25">
      <c r="B80" s="31"/>
      <c r="C80" s="32"/>
      <c r="D80" s="33"/>
      <c r="EK80" s="34"/>
      <c r="EL80" s="34"/>
      <c r="EM80" s="34"/>
      <c r="EN80" s="34"/>
    </row>
    <row r="81" spans="2:144" s="23" customFormat="1" ht="18" customHeight="1" x14ac:dyDescent="0.25">
      <c r="B81" s="31"/>
      <c r="C81" s="32"/>
      <c r="D81" s="33"/>
      <c r="EK81" s="34"/>
      <c r="EL81" s="34"/>
      <c r="EM81" s="34"/>
      <c r="EN81" s="34"/>
    </row>
    <row r="82" spans="2:144" s="23" customFormat="1" ht="18" customHeight="1" x14ac:dyDescent="0.25">
      <c r="B82" s="31"/>
      <c r="C82" s="32"/>
      <c r="D82" s="33"/>
      <c r="EK82" s="34"/>
      <c r="EL82" s="34"/>
      <c r="EM82" s="34"/>
      <c r="EN82" s="34"/>
    </row>
    <row r="83" spans="2:144" s="23" customFormat="1" ht="18" customHeight="1" x14ac:dyDescent="0.25">
      <c r="B83" s="31"/>
      <c r="C83" s="32"/>
      <c r="D83" s="33"/>
      <c r="EK83" s="34"/>
      <c r="EL83" s="34"/>
      <c r="EM83" s="34"/>
      <c r="EN83" s="34"/>
    </row>
    <row r="84" spans="2:144" s="23" customFormat="1" ht="18" customHeight="1" x14ac:dyDescent="0.25">
      <c r="B84" s="31"/>
      <c r="C84" s="32"/>
      <c r="D84" s="33"/>
      <c r="EK84" s="34"/>
      <c r="EL84" s="34"/>
      <c r="EM84" s="34"/>
      <c r="EN84" s="34"/>
    </row>
    <row r="85" spans="2:144" s="23" customFormat="1" ht="18" customHeight="1" x14ac:dyDescent="0.25">
      <c r="B85" s="31"/>
      <c r="C85" s="32"/>
      <c r="D85" s="33"/>
      <c r="EK85" s="34"/>
      <c r="EL85" s="34"/>
      <c r="EM85" s="34"/>
      <c r="EN85" s="34"/>
    </row>
    <row r="86" spans="2:144" s="23" customFormat="1" ht="18" customHeight="1" x14ac:dyDescent="0.25">
      <c r="B86" s="31"/>
      <c r="C86" s="32"/>
      <c r="D86" s="33"/>
      <c r="EK86" s="34"/>
      <c r="EL86" s="34"/>
      <c r="EM86" s="34"/>
      <c r="EN86" s="34"/>
    </row>
    <row r="87" spans="2:144" s="23" customFormat="1" ht="18" customHeight="1" x14ac:dyDescent="0.25">
      <c r="B87" s="31"/>
      <c r="C87" s="32"/>
      <c r="D87" s="33"/>
      <c r="EK87" s="34"/>
      <c r="EL87" s="34"/>
      <c r="EM87" s="34"/>
      <c r="EN87" s="34"/>
    </row>
    <row r="88" spans="2:144" s="23" customFormat="1" ht="18" customHeight="1" x14ac:dyDescent="0.25">
      <c r="B88" s="31"/>
      <c r="C88" s="32"/>
      <c r="D88" s="33"/>
      <c r="EK88" s="34"/>
      <c r="EL88" s="34"/>
      <c r="EM88" s="34"/>
      <c r="EN88" s="34"/>
    </row>
    <row r="89" spans="2:144" s="23" customFormat="1" ht="18" customHeight="1" x14ac:dyDescent="0.25">
      <c r="B89" s="31"/>
      <c r="C89" s="32"/>
      <c r="D89" s="33"/>
      <c r="EK89" s="34"/>
      <c r="EL89" s="34"/>
      <c r="EM89" s="34"/>
      <c r="EN89" s="34"/>
    </row>
    <row r="90" spans="2:144" s="23" customFormat="1" ht="18" customHeight="1" x14ac:dyDescent="0.25">
      <c r="B90" s="31"/>
      <c r="C90" s="32"/>
      <c r="D90" s="33"/>
      <c r="EK90" s="34"/>
      <c r="EL90" s="34"/>
      <c r="EM90" s="34"/>
      <c r="EN90" s="34"/>
    </row>
    <row r="91" spans="2:144" s="23" customFormat="1" ht="18" customHeight="1" x14ac:dyDescent="0.25">
      <c r="B91" s="31"/>
      <c r="C91" s="32"/>
      <c r="D91" s="33"/>
      <c r="EK91" s="34"/>
      <c r="EL91" s="34"/>
      <c r="EM91" s="34"/>
      <c r="EN91" s="34"/>
    </row>
    <row r="92" spans="2:144" s="23" customFormat="1" ht="18" customHeight="1" x14ac:dyDescent="0.25">
      <c r="B92" s="31"/>
      <c r="C92" s="32"/>
      <c r="D92" s="33"/>
      <c r="EK92" s="34"/>
      <c r="EL92" s="34"/>
      <c r="EM92" s="34"/>
      <c r="EN92" s="34"/>
    </row>
    <row r="93" spans="2:144" s="23" customFormat="1" ht="18" customHeight="1" x14ac:dyDescent="0.25">
      <c r="B93" s="31"/>
      <c r="C93" s="32"/>
      <c r="D93" s="33"/>
      <c r="EK93" s="34"/>
      <c r="EL93" s="34"/>
      <c r="EM93" s="34"/>
      <c r="EN93" s="34"/>
    </row>
    <row r="94" spans="2:144" s="23" customFormat="1" ht="18" customHeight="1" x14ac:dyDescent="0.25">
      <c r="B94" s="31"/>
      <c r="C94" s="32"/>
      <c r="D94" s="33"/>
      <c r="EK94" s="34"/>
      <c r="EL94" s="34"/>
      <c r="EM94" s="34"/>
      <c r="EN94" s="34"/>
    </row>
    <row r="95" spans="2:144" s="23" customFormat="1" ht="18" customHeight="1" x14ac:dyDescent="0.25">
      <c r="B95" s="31"/>
      <c r="C95" s="32"/>
      <c r="D95" s="33"/>
      <c r="EK95" s="34"/>
      <c r="EL95" s="34"/>
      <c r="EM95" s="34"/>
      <c r="EN95" s="34"/>
    </row>
    <row r="96" spans="2:144" s="23" customFormat="1" ht="18" customHeight="1" x14ac:dyDescent="0.25">
      <c r="B96" s="31"/>
      <c r="C96" s="32"/>
      <c r="D96" s="33"/>
      <c r="EK96" s="34"/>
      <c r="EL96" s="34"/>
      <c r="EM96" s="34"/>
      <c r="EN96" s="34"/>
    </row>
    <row r="97" spans="2:144" s="23" customFormat="1" ht="18" customHeight="1" x14ac:dyDescent="0.25">
      <c r="B97" s="31"/>
      <c r="C97" s="32"/>
      <c r="D97" s="33"/>
      <c r="EK97" s="34"/>
      <c r="EL97" s="34"/>
      <c r="EM97" s="34"/>
      <c r="EN97" s="34"/>
    </row>
    <row r="98" spans="2:144" s="23" customFormat="1" ht="18" customHeight="1" x14ac:dyDescent="0.25">
      <c r="B98" s="31"/>
      <c r="C98" s="32"/>
      <c r="D98" s="33"/>
      <c r="EK98" s="34"/>
      <c r="EL98" s="34"/>
      <c r="EM98" s="34"/>
      <c r="EN98" s="34"/>
    </row>
    <row r="99" spans="2:144" s="23" customFormat="1" ht="18" customHeight="1" x14ac:dyDescent="0.25">
      <c r="B99" s="31"/>
      <c r="C99" s="32"/>
      <c r="D99" s="33"/>
      <c r="EK99" s="34"/>
      <c r="EL99" s="34"/>
      <c r="EM99" s="34"/>
      <c r="EN99" s="34"/>
    </row>
    <row r="100" spans="2:144" s="23" customFormat="1" ht="18" customHeight="1" x14ac:dyDescent="0.25">
      <c r="B100" s="31"/>
      <c r="C100" s="32"/>
      <c r="D100" s="33"/>
      <c r="EK100" s="34"/>
      <c r="EL100" s="34"/>
      <c r="EM100" s="34"/>
      <c r="EN100" s="34"/>
    </row>
    <row r="101" spans="2:144" s="23" customFormat="1" ht="18" customHeight="1" x14ac:dyDescent="0.25">
      <c r="B101" s="31"/>
      <c r="C101" s="32"/>
      <c r="D101" s="33"/>
      <c r="EK101" s="34"/>
      <c r="EL101" s="34"/>
      <c r="EM101" s="34"/>
      <c r="EN101" s="34"/>
    </row>
    <row r="102" spans="2:144" s="23" customFormat="1" ht="18" customHeight="1" x14ac:dyDescent="0.25">
      <c r="B102" s="31"/>
      <c r="C102" s="32"/>
      <c r="D102" s="33"/>
      <c r="EK102" s="34"/>
      <c r="EL102" s="34"/>
      <c r="EM102" s="34"/>
      <c r="EN102" s="34"/>
    </row>
    <row r="103" spans="2:144" s="23" customFormat="1" ht="18" customHeight="1" x14ac:dyDescent="0.25">
      <c r="B103" s="31"/>
      <c r="C103" s="32"/>
      <c r="D103" s="33"/>
      <c r="EK103" s="34"/>
      <c r="EL103" s="34"/>
      <c r="EM103" s="34"/>
      <c r="EN103" s="34"/>
    </row>
    <row r="104" spans="2:144" s="23" customFormat="1" ht="18" customHeight="1" x14ac:dyDescent="0.25">
      <c r="B104" s="31"/>
      <c r="C104" s="32"/>
      <c r="D104" s="33"/>
      <c r="EK104" s="34"/>
      <c r="EL104" s="34"/>
      <c r="EM104" s="34"/>
      <c r="EN104" s="34"/>
    </row>
    <row r="105" spans="2:144" s="23" customFormat="1" ht="18" customHeight="1" x14ac:dyDescent="0.25">
      <c r="B105" s="31"/>
      <c r="C105" s="32"/>
      <c r="D105" s="33"/>
      <c r="EK105" s="34"/>
      <c r="EL105" s="34"/>
      <c r="EM105" s="34"/>
      <c r="EN105" s="34"/>
    </row>
    <row r="106" spans="2:144" s="23" customFormat="1" ht="18" customHeight="1" x14ac:dyDescent="0.25">
      <c r="B106" s="31"/>
      <c r="C106" s="32"/>
      <c r="D106" s="33"/>
      <c r="EK106" s="34"/>
      <c r="EL106" s="34"/>
      <c r="EM106" s="34"/>
      <c r="EN106" s="34"/>
    </row>
    <row r="107" spans="2:144" s="23" customFormat="1" ht="18" customHeight="1" x14ac:dyDescent="0.25">
      <c r="B107" s="31"/>
      <c r="C107" s="32"/>
      <c r="D107" s="33"/>
      <c r="EK107" s="34"/>
      <c r="EL107" s="34"/>
      <c r="EM107" s="34"/>
      <c r="EN107" s="34"/>
    </row>
    <row r="108" spans="2:144" s="23" customFormat="1" ht="18" customHeight="1" x14ac:dyDescent="0.25">
      <c r="B108" s="31"/>
      <c r="C108" s="32"/>
      <c r="D108" s="33"/>
      <c r="EK108" s="34"/>
      <c r="EL108" s="34"/>
      <c r="EM108" s="34"/>
      <c r="EN108" s="34"/>
    </row>
    <row r="109" spans="2:144" s="23" customFormat="1" ht="18" customHeight="1" x14ac:dyDescent="0.25">
      <c r="B109" s="31"/>
      <c r="C109" s="32"/>
      <c r="D109" s="33"/>
      <c r="EK109" s="34"/>
      <c r="EL109" s="34"/>
      <c r="EM109" s="34"/>
      <c r="EN109" s="34"/>
    </row>
    <row r="110" spans="2:144" s="23" customFormat="1" ht="18" customHeight="1" x14ac:dyDescent="0.25">
      <c r="B110" s="31"/>
      <c r="C110" s="32"/>
      <c r="D110" s="33"/>
      <c r="EK110" s="34"/>
      <c r="EL110" s="34"/>
      <c r="EM110" s="34"/>
      <c r="EN110" s="34"/>
    </row>
    <row r="111" spans="2:144" s="23" customFormat="1" ht="18" customHeight="1" x14ac:dyDescent="0.25">
      <c r="B111" s="31"/>
      <c r="C111" s="32"/>
      <c r="D111" s="33"/>
      <c r="EK111" s="34"/>
      <c r="EL111" s="34"/>
      <c r="EM111" s="34"/>
      <c r="EN111" s="34"/>
    </row>
    <row r="112" spans="2:144" s="23" customFormat="1" ht="18" customHeight="1" x14ac:dyDescent="0.25">
      <c r="B112" s="31"/>
      <c r="C112" s="32"/>
      <c r="D112" s="33"/>
      <c r="EK112" s="34"/>
      <c r="EL112" s="34"/>
      <c r="EM112" s="34"/>
      <c r="EN112" s="34"/>
    </row>
    <row r="113" spans="2:144" s="23" customFormat="1" ht="18" customHeight="1" x14ac:dyDescent="0.25">
      <c r="B113" s="31"/>
      <c r="C113" s="32"/>
      <c r="D113" s="33"/>
      <c r="EK113" s="34"/>
      <c r="EL113" s="34"/>
      <c r="EM113" s="34"/>
      <c r="EN113" s="34"/>
    </row>
    <row r="114" spans="2:144" s="23" customFormat="1" ht="18" customHeight="1" x14ac:dyDescent="0.25">
      <c r="B114" s="31"/>
      <c r="C114" s="32"/>
      <c r="D114" s="33"/>
      <c r="EK114" s="34"/>
      <c r="EL114" s="34"/>
      <c r="EM114" s="34"/>
      <c r="EN114" s="34"/>
    </row>
    <row r="115" spans="2:144" s="23" customFormat="1" ht="18" customHeight="1" x14ac:dyDescent="0.25">
      <c r="B115" s="31"/>
      <c r="C115" s="32"/>
      <c r="D115" s="33"/>
      <c r="EK115" s="34"/>
      <c r="EL115" s="34"/>
      <c r="EM115" s="34"/>
      <c r="EN115" s="34"/>
    </row>
    <row r="116" spans="2:144" s="23" customFormat="1" ht="18" customHeight="1" x14ac:dyDescent="0.25">
      <c r="B116" s="31"/>
      <c r="C116" s="32"/>
      <c r="D116" s="33"/>
      <c r="EK116" s="34"/>
      <c r="EL116" s="34"/>
      <c r="EM116" s="34"/>
      <c r="EN116" s="34"/>
    </row>
    <row r="117" spans="2:144" s="23" customFormat="1" ht="18" customHeight="1" x14ac:dyDescent="0.25">
      <c r="B117" s="31"/>
      <c r="C117" s="32"/>
      <c r="D117" s="33"/>
      <c r="EK117" s="34"/>
      <c r="EL117" s="34"/>
      <c r="EM117" s="34"/>
      <c r="EN117" s="34"/>
    </row>
    <row r="118" spans="2:144" s="23" customFormat="1" ht="18" customHeight="1" x14ac:dyDescent="0.25">
      <c r="B118" s="31"/>
      <c r="C118" s="32"/>
      <c r="D118" s="33"/>
      <c r="EK118" s="34"/>
      <c r="EL118" s="34"/>
      <c r="EM118" s="34"/>
      <c r="EN118" s="34"/>
    </row>
    <row r="119" spans="2:144" s="23" customFormat="1" ht="18" customHeight="1" x14ac:dyDescent="0.25">
      <c r="B119" s="31"/>
      <c r="C119" s="32"/>
      <c r="D119" s="33"/>
      <c r="EK119" s="34"/>
      <c r="EL119" s="34"/>
      <c r="EM119" s="34"/>
      <c r="EN119" s="34"/>
    </row>
    <row r="120" spans="2:144" s="23" customFormat="1" ht="18" customHeight="1" x14ac:dyDescent="0.25">
      <c r="B120" s="31"/>
      <c r="C120" s="32"/>
      <c r="D120" s="33"/>
      <c r="EK120" s="34"/>
      <c r="EL120" s="34"/>
      <c r="EM120" s="34"/>
      <c r="EN120" s="34"/>
    </row>
    <row r="121" spans="2:144" s="23" customFormat="1" ht="18" customHeight="1" x14ac:dyDescent="0.25">
      <c r="B121" s="31"/>
      <c r="C121" s="32"/>
      <c r="D121" s="33"/>
      <c r="EK121" s="34"/>
      <c r="EL121" s="34"/>
      <c r="EM121" s="34"/>
      <c r="EN121" s="34"/>
    </row>
    <row r="122" spans="2:144" s="23" customFormat="1" ht="18" customHeight="1" x14ac:dyDescent="0.25">
      <c r="B122" s="31"/>
      <c r="C122" s="32"/>
      <c r="D122" s="33"/>
      <c r="EK122" s="34"/>
      <c r="EL122" s="34"/>
      <c r="EM122" s="34"/>
      <c r="EN122" s="34"/>
    </row>
    <row r="123" spans="2:144" s="23" customFormat="1" ht="18" customHeight="1" x14ac:dyDescent="0.25">
      <c r="B123" s="31"/>
      <c r="C123" s="32"/>
      <c r="D123" s="33"/>
      <c r="EK123" s="34"/>
      <c r="EL123" s="34"/>
      <c r="EM123" s="34"/>
      <c r="EN123" s="34"/>
    </row>
    <row r="124" spans="2:144" s="23" customFormat="1" ht="18" customHeight="1" x14ac:dyDescent="0.25">
      <c r="B124" s="31"/>
      <c r="C124" s="32"/>
      <c r="D124" s="33"/>
      <c r="EK124" s="34"/>
      <c r="EL124" s="34"/>
      <c r="EM124" s="34"/>
      <c r="EN124" s="34"/>
    </row>
    <row r="125" spans="2:144" s="23" customFormat="1" ht="18" customHeight="1" x14ac:dyDescent="0.25">
      <c r="B125" s="31"/>
      <c r="C125" s="32"/>
      <c r="D125" s="33"/>
      <c r="EK125" s="34"/>
      <c r="EL125" s="34"/>
      <c r="EM125" s="34"/>
      <c r="EN125" s="34"/>
    </row>
    <row r="126" spans="2:144" s="23" customFormat="1" ht="18" customHeight="1" x14ac:dyDescent="0.25">
      <c r="B126" s="31"/>
      <c r="C126" s="32"/>
      <c r="D126" s="33"/>
      <c r="EK126" s="34"/>
      <c r="EL126" s="34"/>
      <c r="EM126" s="34"/>
      <c r="EN126" s="34"/>
    </row>
    <row r="127" spans="2:144" s="23" customFormat="1" ht="18" customHeight="1" x14ac:dyDescent="0.25">
      <c r="B127" s="31"/>
      <c r="C127" s="32"/>
      <c r="D127" s="33"/>
      <c r="EK127" s="34"/>
      <c r="EL127" s="34"/>
      <c r="EM127" s="34"/>
      <c r="EN127" s="34"/>
    </row>
    <row r="128" spans="2:144" s="23" customFormat="1" ht="18" customHeight="1" x14ac:dyDescent="0.25">
      <c r="B128" s="31"/>
      <c r="C128" s="32"/>
      <c r="D128" s="33"/>
      <c r="EK128" s="34"/>
      <c r="EL128" s="34"/>
      <c r="EM128" s="34"/>
      <c r="EN128" s="34"/>
    </row>
    <row r="129" spans="2:144" s="23" customFormat="1" ht="18" customHeight="1" x14ac:dyDescent="0.25">
      <c r="B129" s="31"/>
      <c r="C129" s="32"/>
      <c r="D129" s="33"/>
      <c r="EK129" s="34"/>
      <c r="EL129" s="34"/>
      <c r="EM129" s="34"/>
      <c r="EN129" s="34"/>
    </row>
    <row r="130" spans="2:144" s="23" customFormat="1" ht="18" customHeight="1" x14ac:dyDescent="0.25">
      <c r="B130" s="31"/>
      <c r="C130" s="32"/>
      <c r="D130" s="33"/>
      <c r="EK130" s="34"/>
      <c r="EL130" s="34"/>
      <c r="EM130" s="34"/>
      <c r="EN130" s="34"/>
    </row>
    <row r="131" spans="2:144" s="23" customFormat="1" ht="18" customHeight="1" x14ac:dyDescent="0.25">
      <c r="B131" s="31"/>
      <c r="C131" s="32"/>
      <c r="D131" s="33"/>
      <c r="EK131" s="34"/>
      <c r="EL131" s="34"/>
      <c r="EM131" s="34"/>
      <c r="EN131" s="34"/>
    </row>
    <row r="132" spans="2:144" s="23" customFormat="1" ht="18" customHeight="1" x14ac:dyDescent="0.25">
      <c r="B132" s="31"/>
      <c r="C132" s="32"/>
      <c r="D132" s="33"/>
      <c r="EK132" s="34"/>
      <c r="EL132" s="34"/>
      <c r="EM132" s="34"/>
      <c r="EN132" s="34"/>
    </row>
    <row r="133" spans="2:144" s="23" customFormat="1" ht="18" customHeight="1" x14ac:dyDescent="0.25">
      <c r="B133" s="31"/>
      <c r="C133" s="32"/>
      <c r="D133" s="33"/>
      <c r="EK133" s="34"/>
      <c r="EL133" s="34"/>
      <c r="EM133" s="34"/>
      <c r="EN133" s="34"/>
    </row>
    <row r="134" spans="2:144" s="23" customFormat="1" ht="18" customHeight="1" x14ac:dyDescent="0.25">
      <c r="B134" s="31"/>
      <c r="C134" s="32"/>
      <c r="D134" s="33"/>
      <c r="EK134" s="34"/>
      <c r="EL134" s="34"/>
      <c r="EM134" s="34"/>
      <c r="EN134" s="34"/>
    </row>
    <row r="135" spans="2:144" s="23" customFormat="1" ht="18" customHeight="1" x14ac:dyDescent="0.25">
      <c r="B135" s="31"/>
      <c r="C135" s="32"/>
      <c r="D135" s="33"/>
      <c r="EK135" s="34"/>
      <c r="EL135" s="34"/>
      <c r="EM135" s="34"/>
      <c r="EN135" s="34"/>
    </row>
    <row r="136" spans="2:144" s="23" customFormat="1" ht="18" customHeight="1" x14ac:dyDescent="0.25">
      <c r="B136" s="31"/>
      <c r="C136" s="32"/>
      <c r="D136" s="33"/>
      <c r="EK136" s="34"/>
      <c r="EL136" s="34"/>
      <c r="EM136" s="34"/>
      <c r="EN136" s="34"/>
    </row>
    <row r="137" spans="2:144" s="23" customFormat="1" ht="18" customHeight="1" x14ac:dyDescent="0.25">
      <c r="B137" s="31"/>
      <c r="C137" s="32"/>
      <c r="D137" s="33"/>
      <c r="EK137" s="34"/>
      <c r="EL137" s="34"/>
      <c r="EM137" s="34"/>
      <c r="EN137" s="34"/>
    </row>
    <row r="138" spans="2:144" s="23" customFormat="1" ht="18" customHeight="1" x14ac:dyDescent="0.25">
      <c r="B138" s="31"/>
      <c r="C138" s="32"/>
      <c r="D138" s="33"/>
      <c r="EK138" s="34"/>
      <c r="EL138" s="34"/>
      <c r="EM138" s="34"/>
      <c r="EN138" s="34"/>
    </row>
    <row r="139" spans="2:144" s="23" customFormat="1" ht="18" customHeight="1" x14ac:dyDescent="0.25">
      <c r="B139" s="31"/>
      <c r="C139" s="32"/>
      <c r="D139" s="33"/>
      <c r="EK139" s="34"/>
      <c r="EL139" s="34"/>
      <c r="EM139" s="34"/>
      <c r="EN139" s="34"/>
    </row>
    <row r="140" spans="2:144" s="23" customFormat="1" ht="18" customHeight="1" x14ac:dyDescent="0.25">
      <c r="B140" s="31"/>
      <c r="C140" s="32"/>
      <c r="D140" s="33"/>
      <c r="EK140" s="34"/>
      <c r="EL140" s="34"/>
      <c r="EM140" s="34"/>
      <c r="EN140" s="34"/>
    </row>
    <row r="141" spans="2:144" s="23" customFormat="1" ht="18" customHeight="1" x14ac:dyDescent="0.25">
      <c r="B141" s="31"/>
      <c r="C141" s="32"/>
      <c r="D141" s="33"/>
      <c r="EK141" s="34"/>
      <c r="EL141" s="34"/>
      <c r="EM141" s="34"/>
      <c r="EN141" s="34"/>
    </row>
    <row r="142" spans="2:144" s="23" customFormat="1" ht="18" customHeight="1" x14ac:dyDescent="0.25">
      <c r="B142" s="31"/>
      <c r="C142" s="32"/>
      <c r="D142" s="33"/>
      <c r="EK142" s="34"/>
      <c r="EL142" s="34"/>
      <c r="EM142" s="34"/>
      <c r="EN142" s="34"/>
    </row>
    <row r="143" spans="2:144" s="23" customFormat="1" ht="18" customHeight="1" x14ac:dyDescent="0.25">
      <c r="B143" s="31"/>
      <c r="C143" s="32"/>
      <c r="D143" s="33"/>
      <c r="EK143" s="34"/>
      <c r="EL143" s="34"/>
      <c r="EM143" s="34"/>
      <c r="EN143" s="34"/>
    </row>
    <row r="144" spans="2:144" s="23" customFormat="1" ht="18" customHeight="1" x14ac:dyDescent="0.25">
      <c r="B144" s="31"/>
      <c r="C144" s="32"/>
      <c r="D144" s="33"/>
      <c r="EK144" s="34"/>
      <c r="EL144" s="34"/>
      <c r="EM144" s="34"/>
      <c r="EN144" s="34"/>
    </row>
    <row r="145" spans="2:144" s="23" customFormat="1" ht="18" customHeight="1" x14ac:dyDescent="0.25">
      <c r="B145" s="31"/>
      <c r="C145" s="32"/>
      <c r="D145" s="33"/>
      <c r="EK145" s="34"/>
      <c r="EL145" s="34"/>
      <c r="EM145" s="34"/>
      <c r="EN145" s="34"/>
    </row>
    <row r="146" spans="2:144" s="23" customFormat="1" ht="18" customHeight="1" x14ac:dyDescent="0.25">
      <c r="B146" s="31"/>
      <c r="C146" s="32"/>
      <c r="D146" s="33"/>
      <c r="EK146" s="34"/>
      <c r="EL146" s="34"/>
      <c r="EM146" s="34"/>
      <c r="EN146" s="34"/>
    </row>
    <row r="147" spans="2:144" s="23" customFormat="1" ht="18" customHeight="1" x14ac:dyDescent="0.25">
      <c r="B147" s="31"/>
      <c r="C147" s="32"/>
      <c r="D147" s="33"/>
      <c r="EK147" s="34"/>
      <c r="EL147" s="34"/>
      <c r="EM147" s="34"/>
      <c r="EN147" s="34"/>
    </row>
    <row r="148" spans="2:144" s="23" customFormat="1" ht="18" customHeight="1" x14ac:dyDescent="0.25">
      <c r="B148" s="31"/>
      <c r="C148" s="32"/>
      <c r="D148" s="33"/>
      <c r="EK148" s="34"/>
      <c r="EL148" s="34"/>
      <c r="EM148" s="34"/>
      <c r="EN148" s="34"/>
    </row>
    <row r="149" spans="2:144" s="23" customFormat="1" ht="18" customHeight="1" x14ac:dyDescent="0.25">
      <c r="B149" s="31"/>
      <c r="C149" s="32"/>
      <c r="D149" s="33"/>
      <c r="EK149" s="34"/>
      <c r="EL149" s="34"/>
      <c r="EM149" s="34"/>
      <c r="EN149" s="34"/>
    </row>
    <row r="150" spans="2:144" s="23" customFormat="1" ht="18" customHeight="1" x14ac:dyDescent="0.25">
      <c r="B150" s="31"/>
      <c r="C150" s="32"/>
      <c r="D150" s="33"/>
      <c r="EK150" s="34"/>
      <c r="EL150" s="34"/>
      <c r="EM150" s="34"/>
      <c r="EN150" s="34"/>
    </row>
    <row r="151" spans="2:144" s="23" customFormat="1" ht="18" customHeight="1" x14ac:dyDescent="0.25">
      <c r="B151" s="31"/>
      <c r="C151" s="32"/>
      <c r="D151" s="33"/>
      <c r="EK151" s="34"/>
      <c r="EL151" s="34"/>
      <c r="EM151" s="34"/>
      <c r="EN151" s="34"/>
    </row>
    <row r="152" spans="2:144" s="23" customFormat="1" ht="18" customHeight="1" x14ac:dyDescent="0.25">
      <c r="B152" s="31"/>
      <c r="C152" s="32"/>
      <c r="D152" s="33"/>
      <c r="EK152" s="34"/>
      <c r="EL152" s="34"/>
      <c r="EM152" s="34"/>
      <c r="EN152" s="34"/>
    </row>
    <row r="153" spans="2:144" s="23" customFormat="1" ht="18" customHeight="1" x14ac:dyDescent="0.25">
      <c r="B153" s="31"/>
      <c r="C153" s="32"/>
      <c r="D153" s="33"/>
      <c r="EK153" s="34"/>
      <c r="EL153" s="34"/>
      <c r="EM153" s="34"/>
      <c r="EN153" s="34"/>
    </row>
    <row r="154" spans="2:144" s="23" customFormat="1" ht="18" customHeight="1" x14ac:dyDescent="0.25">
      <c r="B154" s="31"/>
      <c r="C154" s="32"/>
      <c r="D154" s="33"/>
      <c r="EK154" s="34"/>
      <c r="EL154" s="34"/>
      <c r="EM154" s="34"/>
      <c r="EN154" s="34"/>
    </row>
    <row r="155" spans="2:144" s="23" customFormat="1" ht="18" customHeight="1" x14ac:dyDescent="0.25">
      <c r="B155" s="31"/>
      <c r="C155" s="32"/>
      <c r="D155" s="33"/>
      <c r="EK155" s="34"/>
      <c r="EL155" s="34"/>
      <c r="EM155" s="34"/>
      <c r="EN155" s="34"/>
    </row>
    <row r="156" spans="2:144" s="23" customFormat="1" ht="18" customHeight="1" x14ac:dyDescent="0.25">
      <c r="B156" s="31"/>
      <c r="C156" s="32"/>
      <c r="D156" s="33"/>
      <c r="EK156" s="34"/>
      <c r="EL156" s="34"/>
      <c r="EM156" s="34"/>
      <c r="EN156" s="34"/>
    </row>
    <row r="157" spans="2:144" s="23" customFormat="1" ht="18" customHeight="1" x14ac:dyDescent="0.25">
      <c r="B157" s="31"/>
      <c r="C157" s="32"/>
      <c r="D157" s="33"/>
      <c r="EK157" s="34"/>
      <c r="EL157" s="34"/>
      <c r="EM157" s="34"/>
      <c r="EN157" s="34"/>
    </row>
    <row r="158" spans="2:144" s="23" customFormat="1" ht="18" customHeight="1" x14ac:dyDescent="0.25">
      <c r="B158" s="31"/>
      <c r="C158" s="32"/>
      <c r="D158" s="33"/>
      <c r="EK158" s="34"/>
      <c r="EL158" s="34"/>
      <c r="EM158" s="34"/>
      <c r="EN158" s="34"/>
    </row>
    <row r="159" spans="2:144" s="23" customFormat="1" ht="18" customHeight="1" x14ac:dyDescent="0.25">
      <c r="B159" s="31"/>
      <c r="C159" s="32"/>
      <c r="D159" s="33"/>
      <c r="EK159" s="34"/>
      <c r="EL159" s="34"/>
      <c r="EM159" s="34"/>
      <c r="EN159" s="34"/>
    </row>
    <row r="160" spans="2:144" s="23" customFormat="1" ht="18" customHeight="1" x14ac:dyDescent="0.25">
      <c r="B160" s="31"/>
      <c r="C160" s="32"/>
      <c r="D160" s="33"/>
      <c r="EK160" s="34"/>
      <c r="EL160" s="34"/>
      <c r="EM160" s="34"/>
      <c r="EN160" s="34"/>
    </row>
    <row r="161" spans="2:144" s="23" customFormat="1" ht="18" customHeight="1" x14ac:dyDescent="0.25">
      <c r="B161" s="31"/>
      <c r="C161" s="32"/>
      <c r="D161" s="33"/>
      <c r="EK161" s="34"/>
      <c r="EL161" s="34"/>
      <c r="EM161" s="34"/>
      <c r="EN161" s="34"/>
    </row>
    <row r="162" spans="2:144" s="23" customFormat="1" ht="18" customHeight="1" x14ac:dyDescent="0.25">
      <c r="B162" s="31"/>
      <c r="C162" s="32"/>
      <c r="D162" s="33"/>
      <c r="EK162" s="34"/>
      <c r="EL162" s="34"/>
      <c r="EM162" s="34"/>
      <c r="EN162" s="34"/>
    </row>
    <row r="163" spans="2:144" s="23" customFormat="1" ht="18" customHeight="1" x14ac:dyDescent="0.25">
      <c r="B163" s="31"/>
      <c r="C163" s="32"/>
      <c r="D163" s="33"/>
      <c r="EK163" s="34"/>
      <c r="EL163" s="34"/>
      <c r="EM163" s="34"/>
      <c r="EN163" s="34"/>
    </row>
    <row r="164" spans="2:144" s="23" customFormat="1" ht="18" customHeight="1" x14ac:dyDescent="0.25">
      <c r="B164" s="31"/>
      <c r="C164" s="32"/>
      <c r="D164" s="33"/>
      <c r="EK164" s="34"/>
      <c r="EL164" s="34"/>
      <c r="EM164" s="34"/>
      <c r="EN164" s="34"/>
    </row>
    <row r="165" spans="2:144" s="23" customFormat="1" ht="18" customHeight="1" x14ac:dyDescent="0.25">
      <c r="B165" s="31"/>
      <c r="C165" s="32"/>
      <c r="D165" s="33"/>
      <c r="EK165" s="34"/>
      <c r="EL165" s="34"/>
      <c r="EM165" s="34"/>
      <c r="EN165" s="34"/>
    </row>
    <row r="166" spans="2:144" s="23" customFormat="1" ht="18" customHeight="1" x14ac:dyDescent="0.25">
      <c r="B166" s="31"/>
      <c r="C166" s="32"/>
      <c r="D166" s="33"/>
      <c r="EK166" s="34"/>
      <c r="EL166" s="34"/>
      <c r="EM166" s="34"/>
      <c r="EN166" s="34"/>
    </row>
    <row r="167" spans="2:144" s="23" customFormat="1" ht="18" customHeight="1" x14ac:dyDescent="0.25">
      <c r="B167" s="31"/>
      <c r="C167" s="32"/>
      <c r="D167" s="33"/>
      <c r="EK167" s="34"/>
      <c r="EL167" s="34"/>
      <c r="EM167" s="34"/>
      <c r="EN167" s="34"/>
    </row>
    <row r="168" spans="2:144" s="23" customFormat="1" ht="18" customHeight="1" x14ac:dyDescent="0.25">
      <c r="B168" s="31"/>
      <c r="C168" s="32"/>
      <c r="D168" s="33"/>
      <c r="EK168" s="34"/>
      <c r="EL168" s="34"/>
      <c r="EM168" s="34"/>
      <c r="EN168" s="34"/>
    </row>
    <row r="169" spans="2:144" s="23" customFormat="1" ht="18" customHeight="1" x14ac:dyDescent="0.25">
      <c r="B169" s="31"/>
      <c r="C169" s="32"/>
      <c r="D169" s="33"/>
      <c r="EK169" s="34"/>
      <c r="EL169" s="34"/>
      <c r="EM169" s="34"/>
      <c r="EN169" s="34"/>
    </row>
    <row r="170" spans="2:144" s="23" customFormat="1" ht="18" customHeight="1" x14ac:dyDescent="0.25">
      <c r="B170" s="31"/>
      <c r="C170" s="32"/>
      <c r="D170" s="33"/>
      <c r="EK170" s="34"/>
      <c r="EL170" s="34"/>
      <c r="EM170" s="34"/>
      <c r="EN170" s="34"/>
    </row>
    <row r="171" spans="2:144" s="23" customFormat="1" ht="18" customHeight="1" x14ac:dyDescent="0.25">
      <c r="B171" s="31"/>
      <c r="C171" s="32"/>
      <c r="D171" s="33"/>
      <c r="EK171" s="34"/>
      <c r="EL171" s="34"/>
      <c r="EM171" s="34"/>
      <c r="EN171" s="34"/>
    </row>
    <row r="172" spans="2:144" s="23" customFormat="1" ht="18" customHeight="1" x14ac:dyDescent="0.25">
      <c r="B172" s="31"/>
      <c r="C172" s="32"/>
      <c r="D172" s="33"/>
      <c r="EK172" s="34"/>
      <c r="EL172" s="34"/>
      <c r="EM172" s="34"/>
      <c r="EN172" s="34"/>
    </row>
    <row r="173" spans="2:144" s="23" customFormat="1" ht="18" customHeight="1" x14ac:dyDescent="0.25">
      <c r="B173" s="31"/>
      <c r="C173" s="32"/>
      <c r="D173" s="33"/>
      <c r="EK173" s="34"/>
      <c r="EL173" s="34"/>
      <c r="EM173" s="34"/>
      <c r="EN173" s="34"/>
    </row>
    <row r="174" spans="2:144" s="23" customFormat="1" ht="18" customHeight="1" x14ac:dyDescent="0.25">
      <c r="B174" s="31"/>
      <c r="C174" s="32"/>
      <c r="D174" s="33"/>
      <c r="EK174" s="34"/>
      <c r="EL174" s="34"/>
      <c r="EM174" s="34"/>
      <c r="EN174" s="34"/>
    </row>
    <row r="175" spans="2:144" s="23" customFormat="1" ht="18" customHeight="1" x14ac:dyDescent="0.25">
      <c r="B175" s="31"/>
      <c r="C175" s="32"/>
      <c r="D175" s="33"/>
      <c r="EK175" s="34"/>
      <c r="EL175" s="34"/>
      <c r="EM175" s="34"/>
      <c r="EN175" s="34"/>
    </row>
    <row r="176" spans="2:144" s="23" customFormat="1" ht="18" customHeight="1" x14ac:dyDescent="0.25">
      <c r="B176" s="31"/>
      <c r="C176" s="32"/>
      <c r="D176" s="33"/>
      <c r="EK176" s="34"/>
      <c r="EL176" s="34"/>
      <c r="EM176" s="34"/>
      <c r="EN176" s="34"/>
    </row>
    <row r="177" spans="2:144" s="23" customFormat="1" ht="18" customHeight="1" x14ac:dyDescent="0.25">
      <c r="B177" s="31"/>
      <c r="C177" s="32"/>
      <c r="D177" s="33"/>
      <c r="EK177" s="34"/>
      <c r="EL177" s="34"/>
      <c r="EM177" s="34"/>
      <c r="EN177" s="34"/>
    </row>
    <row r="178" spans="2:144" s="23" customFormat="1" ht="18" customHeight="1" x14ac:dyDescent="0.25">
      <c r="B178" s="31"/>
      <c r="C178" s="32"/>
      <c r="D178" s="33"/>
      <c r="EK178" s="34"/>
      <c r="EL178" s="34"/>
      <c r="EM178" s="34"/>
      <c r="EN178" s="34"/>
    </row>
    <row r="179" spans="2:144" s="23" customFormat="1" ht="18" customHeight="1" x14ac:dyDescent="0.25">
      <c r="B179" s="31"/>
      <c r="C179" s="32"/>
      <c r="D179" s="33"/>
      <c r="EK179" s="34"/>
      <c r="EL179" s="34"/>
      <c r="EM179" s="34"/>
      <c r="EN179" s="34"/>
    </row>
    <row r="180" spans="2:144" s="23" customFormat="1" ht="18" customHeight="1" x14ac:dyDescent="0.25">
      <c r="B180" s="31"/>
      <c r="C180" s="32"/>
      <c r="D180" s="33"/>
      <c r="EK180" s="34"/>
      <c r="EL180" s="34"/>
      <c r="EM180" s="34"/>
      <c r="EN180" s="34"/>
    </row>
    <row r="181" spans="2:144" s="23" customFormat="1" ht="18" customHeight="1" x14ac:dyDescent="0.25">
      <c r="B181" s="31"/>
      <c r="C181" s="32"/>
      <c r="D181" s="33"/>
      <c r="EK181" s="34"/>
      <c r="EL181" s="34"/>
      <c r="EM181" s="34"/>
      <c r="EN181" s="34"/>
    </row>
    <row r="182" spans="2:144" s="23" customFormat="1" ht="18" customHeight="1" x14ac:dyDescent="0.25">
      <c r="B182" s="31"/>
      <c r="C182" s="32"/>
      <c r="D182" s="33"/>
      <c r="EK182" s="34"/>
      <c r="EL182" s="34"/>
      <c r="EM182" s="34"/>
      <c r="EN182" s="34"/>
    </row>
    <row r="183" spans="2:144" s="23" customFormat="1" ht="18" customHeight="1" x14ac:dyDescent="0.25">
      <c r="B183" s="31"/>
      <c r="C183" s="32"/>
      <c r="D183" s="33"/>
      <c r="EK183" s="34"/>
      <c r="EL183" s="34"/>
      <c r="EM183" s="34"/>
      <c r="EN183" s="34"/>
    </row>
    <row r="184" spans="2:144" s="23" customFormat="1" ht="18" customHeight="1" x14ac:dyDescent="0.25">
      <c r="B184" s="31"/>
      <c r="C184" s="32"/>
      <c r="D184" s="33"/>
      <c r="EK184" s="34"/>
      <c r="EL184" s="34"/>
      <c r="EM184" s="34"/>
      <c r="EN184" s="34"/>
    </row>
    <row r="185" spans="2:144" s="23" customFormat="1" ht="18" customHeight="1" x14ac:dyDescent="0.25">
      <c r="B185" s="31"/>
      <c r="C185" s="32"/>
      <c r="D185" s="33"/>
      <c r="EK185" s="34"/>
      <c r="EL185" s="34"/>
      <c r="EM185" s="34"/>
      <c r="EN185" s="34"/>
    </row>
    <row r="186" spans="2:144" s="23" customFormat="1" ht="18" customHeight="1" x14ac:dyDescent="0.25">
      <c r="B186" s="31"/>
      <c r="C186" s="32"/>
      <c r="D186" s="33"/>
      <c r="EK186" s="34"/>
      <c r="EL186" s="34"/>
      <c r="EM186" s="34"/>
      <c r="EN186" s="34"/>
    </row>
    <row r="187" spans="2:144" s="23" customFormat="1" ht="18" customHeight="1" x14ac:dyDescent="0.25">
      <c r="B187" s="31"/>
      <c r="C187" s="32"/>
      <c r="D187" s="33"/>
      <c r="EK187" s="34"/>
      <c r="EL187" s="34"/>
      <c r="EM187" s="34"/>
      <c r="EN187" s="34"/>
    </row>
    <row r="188" spans="2:144" s="23" customFormat="1" ht="18" customHeight="1" x14ac:dyDescent="0.25">
      <c r="B188" s="31"/>
      <c r="C188" s="32"/>
      <c r="D188" s="33"/>
      <c r="EK188" s="34"/>
      <c r="EL188" s="34"/>
      <c r="EM188" s="34"/>
      <c r="EN188" s="34"/>
    </row>
    <row r="189" spans="2:144" s="23" customFormat="1" ht="18" customHeight="1" x14ac:dyDescent="0.25">
      <c r="B189" s="31"/>
      <c r="C189" s="32"/>
      <c r="D189" s="33"/>
      <c r="EK189" s="34"/>
      <c r="EL189" s="34"/>
      <c r="EM189" s="34"/>
      <c r="EN189" s="34"/>
    </row>
    <row r="190" spans="2:144" s="23" customFormat="1" ht="18" customHeight="1" x14ac:dyDescent="0.25">
      <c r="B190" s="31"/>
      <c r="C190" s="32"/>
      <c r="D190" s="33"/>
      <c r="EK190" s="34"/>
      <c r="EL190" s="34"/>
      <c r="EM190" s="34"/>
      <c r="EN190" s="34"/>
    </row>
    <row r="191" spans="2:144" s="23" customFormat="1" ht="18" customHeight="1" x14ac:dyDescent="0.25">
      <c r="B191" s="31"/>
      <c r="C191" s="32"/>
      <c r="D191" s="33"/>
      <c r="EK191" s="34"/>
      <c r="EL191" s="34"/>
      <c r="EM191" s="34"/>
      <c r="EN191" s="34"/>
    </row>
    <row r="192" spans="2:144" s="23" customFormat="1" ht="18" customHeight="1" x14ac:dyDescent="0.25">
      <c r="B192" s="31"/>
      <c r="C192" s="32"/>
      <c r="D192" s="33"/>
      <c r="EK192" s="34"/>
      <c r="EL192" s="34"/>
      <c r="EM192" s="34"/>
      <c r="EN192" s="34"/>
    </row>
    <row r="193" spans="2:144" s="23" customFormat="1" ht="18" customHeight="1" x14ac:dyDescent="0.25">
      <c r="B193" s="31"/>
      <c r="C193" s="32"/>
      <c r="D193" s="33"/>
      <c r="EK193" s="34"/>
      <c r="EL193" s="34"/>
      <c r="EM193" s="34"/>
      <c r="EN193" s="34"/>
    </row>
    <row r="194" spans="2:144" s="23" customFormat="1" ht="18" customHeight="1" x14ac:dyDescent="0.25">
      <c r="B194" s="31"/>
      <c r="C194" s="32"/>
      <c r="D194" s="33"/>
      <c r="EK194" s="34"/>
      <c r="EL194" s="34"/>
      <c r="EM194" s="34"/>
      <c r="EN194" s="34"/>
    </row>
    <row r="195" spans="2:144" s="23" customFormat="1" ht="18" customHeight="1" x14ac:dyDescent="0.25">
      <c r="B195" s="31"/>
      <c r="C195" s="32"/>
      <c r="D195" s="33"/>
      <c r="EK195" s="34"/>
      <c r="EL195" s="34"/>
      <c r="EM195" s="34"/>
      <c r="EN195" s="34"/>
    </row>
    <row r="196" spans="2:144" s="23" customFormat="1" ht="18" customHeight="1" x14ac:dyDescent="0.25">
      <c r="B196" s="31"/>
      <c r="C196" s="32"/>
      <c r="D196" s="33"/>
      <c r="EK196" s="34"/>
      <c r="EL196" s="34"/>
      <c r="EM196" s="34"/>
      <c r="EN196" s="34"/>
    </row>
    <row r="197" spans="2:144" s="23" customFormat="1" ht="18" customHeight="1" x14ac:dyDescent="0.25">
      <c r="B197" s="31"/>
      <c r="C197" s="32"/>
      <c r="D197" s="33"/>
      <c r="EK197" s="34"/>
      <c r="EL197" s="34"/>
      <c r="EM197" s="34"/>
      <c r="EN197" s="34"/>
    </row>
    <row r="198" spans="2:144" s="23" customFormat="1" ht="18" customHeight="1" x14ac:dyDescent="0.25">
      <c r="B198" s="31"/>
      <c r="C198" s="32"/>
      <c r="D198" s="33"/>
      <c r="EK198" s="34"/>
      <c r="EL198" s="34"/>
      <c r="EM198" s="34"/>
      <c r="EN198" s="34"/>
    </row>
    <row r="199" spans="2:144" s="23" customFormat="1" ht="18" customHeight="1" x14ac:dyDescent="0.25">
      <c r="B199" s="31"/>
      <c r="C199" s="32"/>
      <c r="D199" s="33"/>
      <c r="EK199" s="34"/>
      <c r="EL199" s="34"/>
      <c r="EM199" s="34"/>
      <c r="EN199" s="34"/>
    </row>
    <row r="200" spans="2:144" s="23" customFormat="1" ht="18" customHeight="1" x14ac:dyDescent="0.25">
      <c r="B200" s="31"/>
      <c r="C200" s="32"/>
      <c r="D200" s="33"/>
      <c r="EK200" s="34"/>
      <c r="EL200" s="34"/>
      <c r="EM200" s="34"/>
      <c r="EN200" s="34"/>
    </row>
    <row r="201" spans="2:144" s="23" customFormat="1" ht="18" customHeight="1" x14ac:dyDescent="0.25">
      <c r="B201" s="31"/>
      <c r="C201" s="32"/>
      <c r="D201" s="33"/>
      <c r="EK201" s="34"/>
      <c r="EL201" s="34"/>
      <c r="EM201" s="34"/>
      <c r="EN201" s="34"/>
    </row>
    <row r="202" spans="2:144" s="23" customFormat="1" ht="18" customHeight="1" x14ac:dyDescent="0.25">
      <c r="B202" s="31"/>
      <c r="C202" s="32"/>
      <c r="D202" s="33"/>
      <c r="EK202" s="34"/>
      <c r="EL202" s="34"/>
      <c r="EM202" s="34"/>
      <c r="EN202" s="34"/>
    </row>
    <row r="203" spans="2:144" s="23" customFormat="1" ht="18" customHeight="1" x14ac:dyDescent="0.25">
      <c r="B203" s="31"/>
      <c r="C203" s="32"/>
      <c r="D203" s="33"/>
      <c r="EK203" s="34"/>
      <c r="EL203" s="34"/>
      <c r="EM203" s="34"/>
      <c r="EN203" s="34"/>
    </row>
    <row r="204" spans="2:144" s="23" customFormat="1" ht="18" customHeight="1" x14ac:dyDescent="0.25">
      <c r="B204" s="31"/>
      <c r="C204" s="32"/>
      <c r="D204" s="33"/>
      <c r="EK204" s="34"/>
      <c r="EL204" s="34"/>
      <c r="EM204" s="34"/>
      <c r="EN204" s="34"/>
    </row>
    <row r="205" spans="2:144" s="23" customFormat="1" ht="18" customHeight="1" x14ac:dyDescent="0.25">
      <c r="B205" s="31"/>
      <c r="C205" s="32"/>
      <c r="D205" s="33"/>
      <c r="EK205" s="34"/>
      <c r="EL205" s="34"/>
      <c r="EM205" s="34"/>
      <c r="EN205" s="34"/>
    </row>
    <row r="206" spans="2:144" s="23" customFormat="1" ht="18" customHeight="1" x14ac:dyDescent="0.25">
      <c r="B206" s="31"/>
      <c r="C206" s="32"/>
      <c r="D206" s="33"/>
      <c r="EK206" s="34"/>
      <c r="EL206" s="34"/>
      <c r="EM206" s="34"/>
      <c r="EN206" s="34"/>
    </row>
    <row r="207" spans="2:144" s="23" customFormat="1" ht="18" customHeight="1" x14ac:dyDescent="0.25">
      <c r="B207" s="31"/>
      <c r="C207" s="32"/>
      <c r="D207" s="33"/>
      <c r="EK207" s="34"/>
      <c r="EL207" s="34"/>
      <c r="EM207" s="34"/>
      <c r="EN207" s="34"/>
    </row>
    <row r="208" spans="2:144" s="23" customFormat="1" ht="18" customHeight="1" x14ac:dyDescent="0.25">
      <c r="B208" s="31"/>
      <c r="C208" s="32"/>
      <c r="D208" s="33"/>
      <c r="EK208" s="34"/>
      <c r="EL208" s="34"/>
      <c r="EM208" s="34"/>
      <c r="EN208" s="34"/>
    </row>
    <row r="209" spans="2:144" s="23" customFormat="1" ht="18" customHeight="1" x14ac:dyDescent="0.25">
      <c r="B209" s="31"/>
      <c r="C209" s="32"/>
      <c r="D209" s="33"/>
      <c r="EK209" s="34"/>
      <c r="EL209" s="34"/>
      <c r="EM209" s="34"/>
      <c r="EN209" s="34"/>
    </row>
    <row r="210" spans="2:144" s="23" customFormat="1" ht="18" customHeight="1" x14ac:dyDescent="0.25">
      <c r="B210" s="31"/>
      <c r="C210" s="32"/>
      <c r="D210" s="33"/>
      <c r="EK210" s="34"/>
      <c r="EL210" s="34"/>
      <c r="EM210" s="34"/>
      <c r="EN210" s="34"/>
    </row>
    <row r="211" spans="2:144" s="23" customFormat="1" ht="18" customHeight="1" x14ac:dyDescent="0.25">
      <c r="B211" s="31"/>
      <c r="C211" s="32"/>
      <c r="D211" s="33"/>
      <c r="EK211" s="34"/>
      <c r="EL211" s="34"/>
      <c r="EM211" s="34"/>
      <c r="EN211" s="34"/>
    </row>
    <row r="212" spans="2:144" s="23" customFormat="1" ht="18" customHeight="1" x14ac:dyDescent="0.25">
      <c r="B212" s="31"/>
      <c r="C212" s="32"/>
      <c r="D212" s="33"/>
      <c r="EK212" s="34"/>
      <c r="EL212" s="34"/>
      <c r="EM212" s="34"/>
      <c r="EN212" s="34"/>
    </row>
    <row r="213" spans="2:144" s="23" customFormat="1" ht="18" customHeight="1" x14ac:dyDescent="0.25">
      <c r="B213" s="31"/>
      <c r="C213" s="32"/>
      <c r="D213" s="33"/>
      <c r="EK213" s="34"/>
      <c r="EL213" s="34"/>
      <c r="EM213" s="34"/>
      <c r="EN213" s="34"/>
    </row>
    <row r="214" spans="2:144" s="23" customFormat="1" ht="18" customHeight="1" x14ac:dyDescent="0.25">
      <c r="B214" s="31"/>
      <c r="C214" s="32"/>
      <c r="D214" s="33"/>
      <c r="EK214" s="34"/>
      <c r="EL214" s="34"/>
      <c r="EM214" s="34"/>
      <c r="EN214" s="34"/>
    </row>
    <row r="215" spans="2:144" s="23" customFormat="1" ht="18" customHeight="1" x14ac:dyDescent="0.25">
      <c r="B215" s="31"/>
      <c r="C215" s="32"/>
      <c r="D215" s="33"/>
      <c r="EK215" s="34"/>
      <c r="EL215" s="34"/>
      <c r="EM215" s="34"/>
      <c r="EN215" s="34"/>
    </row>
    <row r="216" spans="2:144" s="23" customFormat="1" ht="18" customHeight="1" x14ac:dyDescent="0.25">
      <c r="B216" s="31"/>
      <c r="C216" s="32"/>
      <c r="D216" s="33"/>
      <c r="EK216" s="34"/>
      <c r="EL216" s="34"/>
      <c r="EM216" s="34"/>
      <c r="EN216" s="34"/>
    </row>
    <row r="217" spans="2:144" s="23" customFormat="1" ht="18" customHeight="1" x14ac:dyDescent="0.25">
      <c r="B217" s="31"/>
      <c r="C217" s="32"/>
      <c r="D217" s="33"/>
      <c r="EK217" s="34"/>
      <c r="EL217" s="34"/>
      <c r="EM217" s="34"/>
      <c r="EN217" s="34"/>
    </row>
    <row r="218" spans="2:144" s="23" customFormat="1" ht="18" customHeight="1" x14ac:dyDescent="0.25">
      <c r="B218" s="31"/>
      <c r="C218" s="32"/>
      <c r="D218" s="33"/>
      <c r="EK218" s="34"/>
      <c r="EL218" s="34"/>
      <c r="EM218" s="34"/>
      <c r="EN218" s="34"/>
    </row>
    <row r="219" spans="2:144" s="23" customFormat="1" ht="18" customHeight="1" x14ac:dyDescent="0.25">
      <c r="B219" s="31"/>
      <c r="C219" s="32"/>
      <c r="D219" s="33"/>
      <c r="EK219" s="34"/>
      <c r="EL219" s="34"/>
      <c r="EM219" s="34"/>
      <c r="EN219" s="34"/>
    </row>
    <row r="220" spans="2:144" s="23" customFormat="1" ht="18" customHeight="1" x14ac:dyDescent="0.25">
      <c r="B220" s="31"/>
      <c r="C220" s="32"/>
      <c r="D220" s="33"/>
      <c r="EK220" s="34"/>
      <c r="EL220" s="34"/>
      <c r="EM220" s="34"/>
      <c r="EN220" s="34"/>
    </row>
    <row r="221" spans="2:144" s="23" customFormat="1" ht="18" customHeight="1" x14ac:dyDescent="0.25">
      <c r="B221" s="31"/>
      <c r="C221" s="32"/>
      <c r="D221" s="33"/>
      <c r="EK221" s="34"/>
      <c r="EL221" s="34"/>
      <c r="EM221" s="34"/>
      <c r="EN221" s="34"/>
    </row>
    <row r="222" spans="2:144" s="23" customFormat="1" ht="18" customHeight="1" x14ac:dyDescent="0.25">
      <c r="B222" s="31"/>
      <c r="C222" s="32"/>
      <c r="D222" s="33"/>
      <c r="EK222" s="34"/>
      <c r="EL222" s="34"/>
      <c r="EM222" s="34"/>
      <c r="EN222" s="34"/>
    </row>
    <row r="223" spans="2:144" s="23" customFormat="1" ht="18" customHeight="1" x14ac:dyDescent="0.25">
      <c r="B223" s="31"/>
      <c r="C223" s="32"/>
      <c r="D223" s="33"/>
      <c r="EK223" s="34"/>
      <c r="EL223" s="34"/>
      <c r="EM223" s="34"/>
      <c r="EN223" s="34"/>
    </row>
    <row r="224" spans="2:144" s="23" customFormat="1" ht="18" customHeight="1" x14ac:dyDescent="0.25">
      <c r="B224" s="31"/>
      <c r="C224" s="32"/>
      <c r="D224" s="33"/>
      <c r="EK224" s="34"/>
      <c r="EL224" s="34"/>
      <c r="EM224" s="34"/>
      <c r="EN224" s="34"/>
    </row>
    <row r="225" spans="2:144" s="23" customFormat="1" ht="18" customHeight="1" x14ac:dyDescent="0.25">
      <c r="B225" s="31"/>
      <c r="C225" s="32"/>
      <c r="D225" s="33"/>
      <c r="EK225" s="34"/>
      <c r="EL225" s="34"/>
      <c r="EM225" s="34"/>
      <c r="EN225" s="34"/>
    </row>
    <row r="226" spans="2:144" s="23" customFormat="1" ht="18" customHeight="1" x14ac:dyDescent="0.25">
      <c r="B226" s="31"/>
      <c r="C226" s="32"/>
      <c r="D226" s="33"/>
      <c r="EK226" s="34"/>
      <c r="EL226" s="34"/>
      <c r="EM226" s="34"/>
      <c r="EN226" s="34"/>
    </row>
  </sheetData>
  <mergeCells count="231">
    <mergeCell ref="B4:R4"/>
    <mergeCell ref="BM6:CA6"/>
    <mergeCell ref="BM7:CA7"/>
    <mergeCell ref="BO8:CA8"/>
    <mergeCell ref="CY9:DE9"/>
    <mergeCell ref="CY8:DR8"/>
    <mergeCell ref="CY7:DT7"/>
    <mergeCell ref="CY6:DT6"/>
    <mergeCell ref="CS9:CX9"/>
    <mergeCell ref="CS8:CX8"/>
    <mergeCell ref="CQ7:CX7"/>
    <mergeCell ref="CQ6:CX6"/>
    <mergeCell ref="CB8:CN8"/>
    <mergeCell ref="CB7:CP7"/>
    <mergeCell ref="CB6:CP6"/>
    <mergeCell ref="BO9:CA9"/>
    <mergeCell ref="CB9:CN9"/>
    <mergeCell ref="EP10:EQ13"/>
    <mergeCell ref="H14:H15"/>
    <mergeCell ref="I14:I15"/>
    <mergeCell ref="J14:J15"/>
    <mergeCell ref="G8:S8"/>
    <mergeCell ref="T8:AF8"/>
    <mergeCell ref="BF6:BL6"/>
    <mergeCell ref="BF7:BL7"/>
    <mergeCell ref="BF8:BJ8"/>
    <mergeCell ref="BF9:BJ9"/>
    <mergeCell ref="AX9:BE9"/>
    <mergeCell ref="AK8:BE8"/>
    <mergeCell ref="AI7:BE7"/>
    <mergeCell ref="AI6:BE6"/>
    <mergeCell ref="AM14:AM15"/>
    <mergeCell ref="AN14:AN15"/>
    <mergeCell ref="AO14:AO15"/>
    <mergeCell ref="AP14:AP15"/>
    <mergeCell ref="AQ10:AR13"/>
    <mergeCell ref="AS10:AW13"/>
    <mergeCell ref="BH14:BH15"/>
    <mergeCell ref="G10:G15"/>
    <mergeCell ref="H10:L13"/>
    <mergeCell ref="M10:N13"/>
    <mergeCell ref="EB14:EB15"/>
    <mergeCell ref="EY6:FA12"/>
    <mergeCell ref="FB6:FB15"/>
    <mergeCell ref="EY13:EY15"/>
    <mergeCell ref="EZ13:FA14"/>
    <mergeCell ref="EM14:EM15"/>
    <mergeCell ref="EN14:EN15"/>
    <mergeCell ref="EO14:EO15"/>
    <mergeCell ref="EP14:EP15"/>
    <mergeCell ref="EQ14:EQ15"/>
    <mergeCell ref="ER14:ER15"/>
    <mergeCell ref="ES14:ES15"/>
    <mergeCell ref="ET14:ET15"/>
    <mergeCell ref="EU14:EU15"/>
    <mergeCell ref="EW8:EX14"/>
    <mergeCell ref="DW8:EO8"/>
    <mergeCell ref="EJ9:EO9"/>
    <mergeCell ref="EP9:EV9"/>
    <mergeCell ref="EP8:EV8"/>
    <mergeCell ref="DU6:EX6"/>
    <mergeCell ref="EE14:EE15"/>
    <mergeCell ref="EE10:EI13"/>
    <mergeCell ref="EJ10:EJ15"/>
    <mergeCell ref="EK10:EO13"/>
    <mergeCell ref="DB14:DB15"/>
    <mergeCell ref="DC14:DC15"/>
    <mergeCell ref="DD14:DD15"/>
    <mergeCell ref="DG14:DG15"/>
    <mergeCell ref="DH14:DH15"/>
    <mergeCell ref="DI14:DI15"/>
    <mergeCell ref="DM14:DM15"/>
    <mergeCell ref="DN14:DN15"/>
    <mergeCell ref="DO14:DO15"/>
    <mergeCell ref="DF10:DF15"/>
    <mergeCell ref="DG10:DK13"/>
    <mergeCell ref="DL10:DM13"/>
    <mergeCell ref="DL14:DL15"/>
    <mergeCell ref="ER10:EV13"/>
    <mergeCell ref="DE14:DE15"/>
    <mergeCell ref="DJ14:DJ15"/>
    <mergeCell ref="DK14:DK15"/>
    <mergeCell ref="EA14:EA15"/>
    <mergeCell ref="EC10:ED13"/>
    <mergeCell ref="DP14:DP15"/>
    <mergeCell ref="DQ14:DQ15"/>
    <mergeCell ref="DU8:DV13"/>
    <mergeCell ref="DF9:DR9"/>
    <mergeCell ref="DW9:EI9"/>
    <mergeCell ref="EH14:EH15"/>
    <mergeCell ref="EI14:EI15"/>
    <mergeCell ref="EK14:EK15"/>
    <mergeCell ref="EL14:EL15"/>
    <mergeCell ref="EV14:EV15"/>
    <mergeCell ref="DU14:DU15"/>
    <mergeCell ref="DX14:DX15"/>
    <mergeCell ref="DY14:DY15"/>
    <mergeCell ref="DZ14:DZ15"/>
    <mergeCell ref="DN10:DR13"/>
    <mergeCell ref="DW10:DW15"/>
    <mergeCell ref="DX10:EB13"/>
    <mergeCell ref="DV14:DV15"/>
    <mergeCell ref="CZ14:CZ15"/>
    <mergeCell ref="DA14:DA15"/>
    <mergeCell ref="CS10:CS15"/>
    <mergeCell ref="DA10:DE13"/>
    <mergeCell ref="O10:S13"/>
    <mergeCell ref="U10:Y13"/>
    <mergeCell ref="Z10:AA13"/>
    <mergeCell ref="AB10:AF13"/>
    <mergeCell ref="AK10:AK15"/>
    <mergeCell ref="AL10:AP13"/>
    <mergeCell ref="AI14:AI15"/>
    <mergeCell ref="AJ14:AJ15"/>
    <mergeCell ref="AF14:AF15"/>
    <mergeCell ref="AL14:AL15"/>
    <mergeCell ref="BT14:BT15"/>
    <mergeCell ref="BF10:BJ13"/>
    <mergeCell ref="BO10:BO15"/>
    <mergeCell ref="BP10:BT13"/>
    <mergeCell ref="BU10:BV13"/>
    <mergeCell ref="AQ14:AQ15"/>
    <mergeCell ref="BW10:CA13"/>
    <mergeCell ref="CX14:CX15"/>
    <mergeCell ref="BW14:BW15"/>
    <mergeCell ref="BX14:BX15"/>
    <mergeCell ref="EC14:EC15"/>
    <mergeCell ref="ED14:ED15"/>
    <mergeCell ref="DU7:EX7"/>
    <mergeCell ref="E8:F13"/>
    <mergeCell ref="AG8:AH14"/>
    <mergeCell ref="AI8:AJ13"/>
    <mergeCell ref="BK8:BL14"/>
    <mergeCell ref="BM8:BN13"/>
    <mergeCell ref="CO8:CP14"/>
    <mergeCell ref="CQ8:CR13"/>
    <mergeCell ref="DS8:DT14"/>
    <mergeCell ref="BP14:BP15"/>
    <mergeCell ref="EF14:EF15"/>
    <mergeCell ref="EG14:EG15"/>
    <mergeCell ref="CY10:CZ13"/>
    <mergeCell ref="CJ14:CJ15"/>
    <mergeCell ref="DR14:DR15"/>
    <mergeCell ref="AA14:AA15"/>
    <mergeCell ref="E14:E15"/>
    <mergeCell ref="CK14:CK15"/>
    <mergeCell ref="K14:K15"/>
    <mergeCell ref="L14:L15"/>
    <mergeCell ref="M14:M15"/>
    <mergeCell ref="CY14:CY15"/>
    <mergeCell ref="CH10:CI13"/>
    <mergeCell ref="CJ10:CN13"/>
    <mergeCell ref="CT10:CX13"/>
    <mergeCell ref="BJ14:BJ15"/>
    <mergeCell ref="BM14:BM15"/>
    <mergeCell ref="BN14:BN15"/>
    <mergeCell ref="BB14:BB15"/>
    <mergeCell ref="BC14:BC15"/>
    <mergeCell ref="BD14:BD15"/>
    <mergeCell ref="BE14:BE15"/>
    <mergeCell ref="BF14:BF15"/>
    <mergeCell ref="BG14:BG15"/>
    <mergeCell ref="BQ14:BQ15"/>
    <mergeCell ref="BR14:BR15"/>
    <mergeCell ref="BS14:BS15"/>
    <mergeCell ref="BU14:BU15"/>
    <mergeCell ref="BV14:BV15"/>
    <mergeCell ref="CC10:CG13"/>
    <mergeCell ref="CL14:CL15"/>
    <mergeCell ref="CM14:CM15"/>
    <mergeCell ref="CN14:CN15"/>
    <mergeCell ref="CU14:CU15"/>
    <mergeCell ref="CV14:CV15"/>
    <mergeCell ref="CW14:CW15"/>
    <mergeCell ref="S14:S15"/>
    <mergeCell ref="U14:U15"/>
    <mergeCell ref="V14:V15"/>
    <mergeCell ref="AY14:AY15"/>
    <mergeCell ref="AZ14:AZ15"/>
    <mergeCell ref="BA14:BA15"/>
    <mergeCell ref="AX10:AX15"/>
    <mergeCell ref="AY10:BC13"/>
    <mergeCell ref="BD10:BE13"/>
    <mergeCell ref="N14:N15"/>
    <mergeCell ref="AV14:AV15"/>
    <mergeCell ref="AR14:AR15"/>
    <mergeCell ref="AS14:AS15"/>
    <mergeCell ref="AT14:AT15"/>
    <mergeCell ref="AU14:AU15"/>
    <mergeCell ref="AW14:AW15"/>
    <mergeCell ref="A6:A15"/>
    <mergeCell ref="B6:B15"/>
    <mergeCell ref="C6:C15"/>
    <mergeCell ref="E6:AH6"/>
    <mergeCell ref="E7:AH7"/>
    <mergeCell ref="G9:S9"/>
    <mergeCell ref="T9:AF9"/>
    <mergeCell ref="AK9:AW9"/>
    <mergeCell ref="D6:D15"/>
    <mergeCell ref="F14:F15"/>
    <mergeCell ref="AB14:AB15"/>
    <mergeCell ref="AC14:AC15"/>
    <mergeCell ref="AD14:AD15"/>
    <mergeCell ref="AE14:AE15"/>
    <mergeCell ref="T10:T15"/>
    <mergeCell ref="O14:O15"/>
    <mergeCell ref="P14:P15"/>
    <mergeCell ref="O1:S1"/>
    <mergeCell ref="O2:S2"/>
    <mergeCell ref="O3:S3"/>
    <mergeCell ref="CQ14:CQ15"/>
    <mergeCell ref="CR14:CR15"/>
    <mergeCell ref="CT14:CT15"/>
    <mergeCell ref="BY14:BY15"/>
    <mergeCell ref="BZ14:BZ15"/>
    <mergeCell ref="CA14:CA15"/>
    <mergeCell ref="CC14:CC15"/>
    <mergeCell ref="CD14:CD15"/>
    <mergeCell ref="CE14:CE15"/>
    <mergeCell ref="CF14:CF15"/>
    <mergeCell ref="CG14:CG15"/>
    <mergeCell ref="CB10:CB15"/>
    <mergeCell ref="CI14:CI15"/>
    <mergeCell ref="CH14:CH15"/>
    <mergeCell ref="W14:W15"/>
    <mergeCell ref="X14:X15"/>
    <mergeCell ref="Y14:Y15"/>
    <mergeCell ref="Z14:Z15"/>
    <mergeCell ref="BI14:BI15"/>
    <mergeCell ref="Q14:Q15"/>
    <mergeCell ref="R14:R15"/>
  </mergeCells>
  <printOptions horizontalCentered="1"/>
  <pageMargins left="0.23622047244094491" right="0.23622047244094491" top="0.15748031496062992" bottom="0.35433070866141736" header="0" footer="0"/>
  <pageSetup paperSize="9" scale="30" orientation="landscape" r:id="rId1"/>
  <headerFooter differentFirst="1">
    <oddHeader>&amp;C&amp;P</oddHeader>
  </headerFooter>
  <colBreaks count="7" manualBreakCount="7">
    <brk id="19" max="215" man="1"/>
    <brk id="34" max="215" man="1"/>
    <brk id="57" max="215" man="1"/>
    <brk id="79" max="215" man="1"/>
    <brk id="102" max="215" man="1"/>
    <brk id="124" max="215" man="1"/>
    <brk id="145" max="21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Контингент 2021</vt:lpstr>
      <vt:lpstr>'Контингент 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2021-04-05T07:58:28Z</dcterms:modified>
</cp:coreProperties>
</file>